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5\На комиссию\"/>
    </mc:Choice>
  </mc:AlternateContent>
  <bookViews>
    <workbookView xWindow="0" yWindow="0" windowWidth="28800" windowHeight="11835" activeTab="2"/>
  </bookViews>
  <sheets>
    <sheet name="СМП" sheetId="3" r:id="rId1"/>
    <sheet name="Подушевое АПП" sheetId="1" r:id="rId2"/>
    <sheet name="Подушевое ПП" sheetId="2" r:id="rId3"/>
  </sheets>
  <definedNames>
    <definedName name="_xlnm._FilterDatabase" localSheetId="1" hidden="1">'Подушевое АПП'!$A$7:$N$27</definedName>
    <definedName name="_xlnm._FilterDatabase" localSheetId="2" hidden="1">'Подушевое ПП'!$A$7:$S$29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АПП'!$B$1:$N$39</definedName>
    <definedName name="Z_C581C282_CB88_4D6E_8EF4_E37BB2DF46D9_.wvu.PrintArea" localSheetId="2" hidden="1">'Подушевое ПП'!$B$1:$S$42</definedName>
    <definedName name="_xlnm.Print_Titles" localSheetId="1">'Подушевое АПП'!$6:$8</definedName>
    <definedName name="_xlnm.Print_Titles" localSheetId="2">'Подушевое ПП'!$6:$8</definedName>
    <definedName name="_xlnm.Print_Titles" localSheetId="0">СМП!$6:$8</definedName>
    <definedName name="_xlnm.Print_Area" localSheetId="1">'Подушевое АПП'!$A$1:$N$40</definedName>
    <definedName name="_xlnm.Print_Area" localSheetId="2">'Подушевое ПП'!$A$1:$S$42</definedName>
    <definedName name="_xlnm.Print_Area" localSheetId="0">СМП!$A$1:$N$50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<sst xmlns="http://schemas.openxmlformats.org/spreadsheetml/2006/main" count="206" uniqueCount="111">
  <si>
    <t>Приложение 48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</si>
  <si>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</si>
  <si>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</si>
  <si>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</si>
  <si>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Среднемесячная численность прикрепленных к МО лиц 
за ноябрь 2024 года</t>
  </si>
  <si>
    <t>Дифференцированный подушевой норматив АПП</t>
  </si>
  <si>
    <t>Дифференцированный подушевой норматив АПП
с учетом доли субвенции</t>
  </si>
  <si>
    <t>Корректирующий коэфициент субъекта МО 
(Кксуб)</t>
  </si>
  <si>
    <t>Дифференцированный подушевой норматив АПП с учетом доли субвенции и с учетом
Кксуб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</si>
  <si>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</si>
  <si>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</si>
  <si>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</si>
  <si>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</si>
  <si>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</si>
  <si>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</si>
  <si>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</si>
  <si>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10=8*9</t>
  </si>
  <si>
    <t>11=3*10</t>
  </si>
  <si>
    <t>12=4*10</t>
  </si>
  <si>
    <t>13=5*10</t>
  </si>
  <si>
    <t>14=11+12+13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</si>
  <si>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</si>
  <si>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</si>
  <si>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</si>
  <si>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</si>
  <si>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"Когалымская городская больница"</t>
  </si>
  <si>
    <t>БУ "Пыть-Яхская окружная клиническая больница"</t>
  </si>
  <si>
    <t>БУ "Сургутская районная поликлиника"</t>
  </si>
  <si>
    <t>БУ "Мегионская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</si>
  <si>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</si>
  <si>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</si>
  <si>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</si>
  <si>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</si>
  <si>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</si>
  <si>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</si>
  <si>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</si>
  <si>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</si>
  <si>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</si>
  <si>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</si>
  <si>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</si>
  <si>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</si>
  <si>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</si>
  <si>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</si>
  <si>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Р.В. Паськов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</si>
  <si>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</si>
  <si>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</si>
  <si>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</si>
  <si>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</si>
  <si>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</si>
  <si>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</si>
  <si>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</si>
  <si>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</si>
  <si>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</si>
  <si>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</si>
  <si>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49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</si>
  <si>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</si>
  <si>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</si>
  <si>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</si>
  <si>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</si>
  <si>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</si>
  <si>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Дифференцированный подушевой норматив 
ПП с учетом доли субвенции</t>
  </si>
  <si>
    <t>Корректирующий коэфициент субъекта МО 
Кксуб</t>
  </si>
  <si>
    <t>Дифференцированный подушевой норматив 
ПП с учетом доли субвенции и с учетом
Кксуб</t>
  </si>
  <si>
    <t>12=7+9+10+11</t>
  </si>
  <si>
    <t>13=8+9+10+11</t>
  </si>
  <si>
    <t>15=13*14</t>
  </si>
  <si>
    <t>16=3*15</t>
  </si>
  <si>
    <t>17=4*15</t>
  </si>
  <si>
    <t>18=5*15</t>
  </si>
  <si>
    <t>19=16+17+18</t>
  </si>
  <si>
    <t>БУ "Нижневартовская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</si>
  <si>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</si>
  <si>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</si>
  <si>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</si>
  <si>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"Нефтеюганская районная больница"</t>
  </si>
  <si>
    <t>БУ "Угутская участковая больница"</t>
  </si>
  <si>
    <t>БУ "Лангепасская городская больница"</t>
  </si>
  <si>
    <t>БУ "Радужнинская городская больница"</t>
  </si>
  <si>
    <t>БУ "Новоаганская районная больница"</t>
  </si>
  <si>
    <t>БУ "Покачевская городская больница"</t>
  </si>
  <si>
    <t>БУ "Урайская городская клиническая больница"</t>
  </si>
  <si>
    <t>БУ "Октябрьская районная больница"</t>
  </si>
  <si>
    <t>БУ "Ханты-Мансийская районная больница"</t>
  </si>
  <si>
    <t>БУ "Югорская городская больница"</t>
  </si>
  <si>
    <t>АУ "Советская районная больница"</t>
  </si>
  <si>
    <t>БУ "Кондинская районная больница"</t>
  </si>
  <si>
    <t>БУ "Пионерская районная больница"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</si>
  <si>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</si>
  <si>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</si>
  <si>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</si>
  <si>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Х</t>
  </si>
  <si>
    <t>БУ "Ханты-Мансийская городская клиническая станция скорой медицинской помощи"</t>
  </si>
  <si>
    <t>БУ "Нижневартовская городская станция скорой медицинской помощи"</t>
  </si>
  <si>
    <t>БУ "Няганская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</si>
  <si>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</si>
  <si>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"Нефтеюганская городская станция скорой медицинской помощи"</t>
  </si>
  <si>
    <t>ИТОГО финансирование          (руб.)</t>
  </si>
  <si>
    <t>ООО "Капитал МС"</t>
  </si>
  <si>
    <t>АО
"СК"СОГАЗ-Мед"</t>
  </si>
  <si>
    <t xml:space="preserve">ИТОГО </t>
  </si>
  <si>
    <t>Сумма финансирования руб.</t>
  </si>
  <si>
    <t>Дифференцированный подушевой норматив СМП
с учетом доли субвенции и с учетом Кксуб</t>
  </si>
  <si>
    <t>Корректирующий коэффициент субъекта МО
(Кксуб)</t>
  </si>
  <si>
    <t>Дифференцированный подушевой норматив СМП
с учетом доли субвенции</t>
  </si>
  <si>
    <t>Дифференцированный подушевой норматив СМП</t>
  </si>
  <si>
    <t>Среднемесячная численность застрахованных лиц
за ноябрь 2024 года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</si>
  <si>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</si>
  <si>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Приложение 47
к Тарифному соглашению
 в системе обязательного медицинского страхования
Ханты-Мансийского автономного округа - Югры на 2024 год
от 29.12.2023</t>
  </si>
  <si>
    <t>Приложение 9
к Дополнительному соглашению 12
от 25.12.2024</t>
  </si>
  <si>
    <t>Приложение 10
к Дополнительному соглашению 12
от 25.12.2024</t>
  </si>
  <si>
    <t>Приложение 11
к Дополнительному соглашению 12
от 25.12.2024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</si>
</sst>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"/>
    <numFmt numFmtId="165" formatCode="#,##0.00000000"/>
    <numFmt numFmtId="166" formatCode="_-* #,##0.00_р_._-;\-* #,##0.00_р_._-;_-* &quot;-&quot;??_р_._-;_-@_-"/>
    <numFmt numFmtId="167" formatCode="#,##0.00000000000_ ;\-#,##0.00000000000\ "/>
    <numFmt numFmtId="168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2" fillId="0" borderId="0"/>
    <xf numFmtId="166" fontId="7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NumberFormat="0" applyFill="0" applyBorder="0" applyAlignment="0" applyProtection="0"/>
  </cellStyleXfs>
  <cellXfs count="97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165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11" fillId="0" borderId="0" xfId="1" applyFont="1"/>
    <xf numFmtId="0" fontId="11" fillId="0" borderId="0" xfId="1" applyFont="1" applyAlignment="1">
      <alignment horizontal="center"/>
    </xf>
    <xf numFmtId="4" fontId="3" fillId="0" borderId="0" xfId="2" applyNumberFormat="1" applyFont="1" applyAlignment="1">
      <alignment horizontal="right" vertical="center"/>
    </xf>
    <xf numFmtId="0" fontId="3" fillId="0" borderId="0" xfId="3" applyFont="1"/>
    <xf numFmtId="4" fontId="3" fillId="0" borderId="0" xfId="3" applyNumberFormat="1" applyFont="1"/>
    <xf numFmtId="0" fontId="3" fillId="0" borderId="0" xfId="3" applyFont="1" applyAlignment="1">
      <alignment wrapText="1"/>
    </xf>
    <xf numFmtId="1" fontId="3" fillId="0" borderId="0" xfId="3" applyNumberFormat="1" applyFont="1" applyAlignment="1">
      <alignment horizontal="center"/>
    </xf>
    <xf numFmtId="0" fontId="11" fillId="0" borderId="0" xfId="2" applyFont="1" applyAlignment="1">
      <alignment horizontal="left" indent="3"/>
    </xf>
    <xf numFmtId="0" fontId="11" fillId="0" borderId="0" xfId="7" applyFont="1"/>
    <xf numFmtId="0" fontId="11" fillId="0" borderId="0" xfId="7" applyFont="1" applyAlignment="1">
      <alignment horizontal="left" wrapText="1"/>
    </xf>
    <xf numFmtId="167" fontId="3" fillId="0" borderId="0" xfId="8" applyNumberFormat="1" applyFont="1"/>
    <xf numFmtId="4" fontId="3" fillId="0" borderId="0" xfId="3" applyNumberFormat="1" applyFont="1" applyAlignment="1">
      <alignment horizontal="center"/>
    </xf>
    <xf numFmtId="0" fontId="3" fillId="0" borderId="0" xfId="9" applyFont="1"/>
    <xf numFmtId="3" fontId="3" fillId="0" borderId="0" xfId="9" applyNumberFormat="1" applyFont="1"/>
    <xf numFmtId="3" fontId="3" fillId="0" borderId="0" xfId="9" applyNumberFormat="1" applyFont="1" applyAlignment="1">
      <alignment vertical="top"/>
    </xf>
    <xf numFmtId="4" fontId="2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0" fontId="3" fillId="0" borderId="0" xfId="3" applyFont="1" applyAlignment="1">
      <alignment horizontal="right" vertical="center"/>
    </xf>
    <xf numFmtId="4" fontId="10" fillId="0" borderId="6" xfId="3" applyNumberFormat="1" applyFont="1" applyBorder="1" applyAlignment="1">
      <alignment horizontal="right" vertical="center"/>
    </xf>
    <xf numFmtId="4" fontId="10" fillId="0" borderId="6" xfId="10" applyNumberFormat="1" applyFont="1" applyBorder="1" applyAlignment="1">
      <alignment horizontal="center" vertical="center"/>
    </xf>
    <xf numFmtId="3" fontId="10" fillId="0" borderId="6" xfId="3" applyNumberFormat="1" applyFont="1" applyBorder="1" applyAlignment="1">
      <alignment horizontal="right" vertical="center" wrapText="1"/>
    </xf>
    <xf numFmtId="4" fontId="3" fillId="0" borderId="6" xfId="10" applyNumberFormat="1" applyFont="1" applyBorder="1" applyAlignment="1">
      <alignment horizontal="right" vertical="center"/>
    </xf>
    <xf numFmtId="165" fontId="3" fillId="0" borderId="6" xfId="10" applyNumberFormat="1" applyFont="1" applyBorder="1" applyAlignment="1">
      <alignment horizontal="right" vertical="center"/>
    </xf>
    <xf numFmtId="3" fontId="3" fillId="0" borderId="6" xfId="10" applyNumberFormat="1" applyFont="1" applyBorder="1" applyAlignment="1">
      <alignment horizontal="right" vertical="center"/>
    </xf>
    <xf numFmtId="0" fontId="3" fillId="3" borderId="6" xfId="10" applyFont="1" applyFill="1" applyBorder="1" applyAlignment="1">
      <alignment horizontal="left" vertical="center" wrapText="1"/>
    </xf>
    <xf numFmtId="1" fontId="3" fillId="0" borderId="6" xfId="10" applyNumberFormat="1" applyFont="1" applyBorder="1" applyAlignment="1">
      <alignment horizontal="center" vertical="center"/>
    </xf>
    <xf numFmtId="0" fontId="10" fillId="0" borderId="0" xfId="3" applyFont="1" applyAlignment="1">
      <alignment vertical="center" wrapText="1"/>
    </xf>
    <xf numFmtId="0" fontId="3" fillId="0" borderId="6" xfId="3" applyFont="1" applyBorder="1" applyAlignment="1">
      <alignment horizontal="center" vertical="center" wrapText="1"/>
    </xf>
    <xf numFmtId="1" fontId="3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4" fontId="2" fillId="0" borderId="6" xfId="3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centerContinuous" vertical="center"/>
    </xf>
    <xf numFmtId="0" fontId="3" fillId="0" borderId="0" xfId="2" applyFont="1" applyAlignment="1">
      <alignment horizontal="right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11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11" fillId="0" borderId="0" xfId="4" applyFont="1" applyAlignment="1">
      <alignment horizontal="left" wrapText="1"/>
    </xf>
    <xf numFmtId="4" fontId="2" fillId="0" borderId="6" xfId="3" applyNumberFormat="1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</cellXfs>
  <cellStyles count="12">
    <cellStyle name="Денежный_Обновленная поликлиника  итого" xfId="11"/>
    <cellStyle name="Обычный" xfId="0" builtinId="0"/>
    <cellStyle name="Обычный 2 2 2" xfId="2"/>
    <cellStyle name="Обычный 2 3" xfId="6"/>
    <cellStyle name="Обычный 3 2" xfId="4"/>
    <cellStyle name="Обычный 5 4 2" xfId="7"/>
    <cellStyle name="Обычный_декабрь 2009 не застрах в хмао" xfId="1"/>
    <cellStyle name="Обычный_итоговый(не обработанный ) за август стомат" xfId="10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8"/>
  </cellStyles>
  <dxfs count="2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69"/>
  <sheetViews>
    <sheetView view="pageBreakPreview" zoomScale="70" zoomScaleNormal="85" zoomScaleSheetLayoutView="70" workbookViewId="0">
      <pane xSplit="2" ySplit="7" topLeftCell="C20" activePane="bottomRight" state="frozen"/>
      <selection activeCell="A7" sqref="A7"/>
      <selection pane="topRight" activeCell="A7" sqref="A7"/>
      <selection pane="bottomLeft" activeCell="A7" sqref="A7"/>
      <selection pane="bottomRight" activeCell="A2" sqref="A2:N2"/>
    </sheetView>
  </sheetViews>
  <sheetFormatPr defaultRowHeight="12.75" x14ac:dyDescent="0.2"/>
  <cols>
    <col min="1" max="1" width="8.42578125" style="39" customWidth="1"/>
    <col min="2" max="2" width="59.140625" style="38" customWidth="1"/>
    <col min="3" max="5" width="15" style="38" customWidth="1"/>
    <col min="6" max="6" width="15" style="36" customWidth="1"/>
    <col min="7" max="9" width="14" style="36" customWidth="1"/>
    <col min="10" max="10" width="17" style="36" customWidth="1"/>
    <col min="11" max="13" width="15.140625" style="37" customWidth="1"/>
    <col min="14" max="14" width="17.85546875" style="37" customWidth="1"/>
    <col min="15" max="16384" width="9.140625" style="36"/>
  </cols>
  <sheetData>
    <row r="1" spans="1:14" ht="52.5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82.5" customHeight="1" x14ac:dyDescent="0.25">
      <c r="A2" s="70" t="s">
        <v>107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x14ac:dyDescent="0.2">
      <c r="L3" s="1"/>
      <c r="M3" s="1"/>
      <c r="N3" s="68"/>
    </row>
    <row r="4" spans="1:14" ht="22.5" customHeight="1" x14ac:dyDescent="0.2">
      <c r="A4" s="71" t="s">
        <v>106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14" ht="14.25" customHeight="1" x14ac:dyDescent="0.2">
      <c r="B5" s="67"/>
      <c r="C5" s="67"/>
      <c r="D5" s="67"/>
      <c r="E5" s="67"/>
      <c r="F5" s="67"/>
      <c r="G5" s="67"/>
      <c r="H5" s="67"/>
      <c r="I5" s="67"/>
      <c r="J5" s="67"/>
      <c r="K5" s="66"/>
      <c r="L5" s="65"/>
      <c r="M5" s="65"/>
      <c r="N5" s="65"/>
    </row>
    <row r="6" spans="1:14" ht="34.5" customHeight="1" x14ac:dyDescent="0.2">
      <c r="A6" s="72" t="s">
        <v>2</v>
      </c>
      <c r="B6" s="73" t="s">
        <v>3</v>
      </c>
      <c r="C6" s="74" t="s">
        <v>105</v>
      </c>
      <c r="D6" s="74"/>
      <c r="E6" s="74"/>
      <c r="F6" s="74"/>
      <c r="G6" s="75" t="s">
        <v>104</v>
      </c>
      <c r="H6" s="75" t="s">
        <v>103</v>
      </c>
      <c r="I6" s="77" t="s">
        <v>102</v>
      </c>
      <c r="J6" s="77" t="s">
        <v>101</v>
      </c>
      <c r="K6" s="79" t="s">
        <v>100</v>
      </c>
      <c r="L6" s="79"/>
      <c r="M6" s="79"/>
      <c r="N6" s="79"/>
    </row>
    <row r="7" spans="1:14" s="62" customFormat="1" ht="95.45" customHeight="1" x14ac:dyDescent="0.25">
      <c r="A7" s="72"/>
      <c r="B7" s="73"/>
      <c r="C7" s="64" t="s">
        <v>10</v>
      </c>
      <c r="D7" s="64" t="s">
        <v>98</v>
      </c>
      <c r="E7" s="64" t="s">
        <v>97</v>
      </c>
      <c r="F7" s="64" t="s">
        <v>99</v>
      </c>
      <c r="G7" s="76"/>
      <c r="H7" s="76"/>
      <c r="I7" s="77"/>
      <c r="J7" s="77"/>
      <c r="K7" s="64" t="s">
        <v>10</v>
      </c>
      <c r="L7" s="64" t="s">
        <v>98</v>
      </c>
      <c r="M7" s="64" t="s">
        <v>97</v>
      </c>
      <c r="N7" s="63" t="s">
        <v>96</v>
      </c>
    </row>
    <row r="8" spans="1:14" s="59" customFormat="1" ht="14.45" customHeight="1" x14ac:dyDescent="0.25">
      <c r="A8" s="61">
        <v>1</v>
      </c>
      <c r="B8" s="60">
        <v>2</v>
      </c>
      <c r="C8" s="60">
        <v>3</v>
      </c>
      <c r="D8" s="60">
        <v>4</v>
      </c>
      <c r="E8" s="60">
        <v>5</v>
      </c>
      <c r="F8" s="60" t="s">
        <v>15</v>
      </c>
      <c r="G8" s="60">
        <v>7</v>
      </c>
      <c r="H8" s="60">
        <v>8</v>
      </c>
      <c r="I8" s="60">
        <v>9</v>
      </c>
      <c r="J8" s="60">
        <v>10</v>
      </c>
      <c r="K8" s="60" t="s">
        <v>17</v>
      </c>
      <c r="L8" s="60" t="s">
        <v>18</v>
      </c>
      <c r="M8" s="60" t="s">
        <v>19</v>
      </c>
      <c r="N8" s="60" t="s">
        <v>20</v>
      </c>
    </row>
    <row r="9" spans="1:14" ht="18" customHeight="1" x14ac:dyDescent="0.2">
      <c r="A9" s="58">
        <v>810001</v>
      </c>
      <c r="B9" s="57" t="s">
        <v>87</v>
      </c>
      <c r="C9" s="56">
        <v>73</v>
      </c>
      <c r="D9" s="56">
        <v>23086</v>
      </c>
      <c r="E9" s="56">
        <v>14</v>
      </c>
      <c r="F9" s="56">
        <v>23173</v>
      </c>
      <c r="G9" s="54">
        <v>179.52</v>
      </c>
      <c r="H9" s="54">
        <v>150.29</v>
      </c>
      <c r="I9" s="55">
        <v>1.57348698</v>
      </c>
      <c r="J9" s="54">
        <v>236.48</v>
      </c>
      <c r="K9" s="54">
        <v>17263.04</v>
      </c>
      <c r="L9" s="54">
        <v>5459377.2800000003</v>
      </c>
      <c r="M9" s="54">
        <v>3310.72</v>
      </c>
      <c r="N9" s="54">
        <v>5479951.04</v>
      </c>
    </row>
    <row r="10" spans="1:14" ht="18" customHeight="1" x14ac:dyDescent="0.2">
      <c r="A10" s="58">
        <v>810005</v>
      </c>
      <c r="B10" s="57" t="s">
        <v>26</v>
      </c>
      <c r="C10" s="56">
        <v>41615</v>
      </c>
      <c r="D10" s="56">
        <v>367</v>
      </c>
      <c r="E10" s="56">
        <v>52</v>
      </c>
      <c r="F10" s="56">
        <v>42034</v>
      </c>
      <c r="G10" s="54">
        <v>179.74</v>
      </c>
      <c r="H10" s="54">
        <v>150.47999999999999</v>
      </c>
      <c r="I10" s="55">
        <v>1.3239747500000001</v>
      </c>
      <c r="J10" s="54">
        <v>199.23</v>
      </c>
      <c r="K10" s="54">
        <v>8290956.4500000002</v>
      </c>
      <c r="L10" s="54">
        <v>73117.41</v>
      </c>
      <c r="M10" s="54">
        <v>10359.959999999999</v>
      </c>
      <c r="N10" s="54">
        <v>8374433.8200000003</v>
      </c>
    </row>
    <row r="11" spans="1:14" ht="18" customHeight="1" x14ac:dyDescent="0.2">
      <c r="A11" s="58">
        <v>810006</v>
      </c>
      <c r="B11" s="57" t="s">
        <v>80</v>
      </c>
      <c r="C11" s="56">
        <v>7978</v>
      </c>
      <c r="D11" s="56">
        <v>188</v>
      </c>
      <c r="E11" s="56">
        <v>36173</v>
      </c>
      <c r="F11" s="56">
        <v>44339</v>
      </c>
      <c r="G11" s="54">
        <v>190.49</v>
      </c>
      <c r="H11" s="54">
        <v>159.47999999999999</v>
      </c>
      <c r="I11" s="55">
        <v>1.2420567199999999</v>
      </c>
      <c r="J11" s="54">
        <v>198.08</v>
      </c>
      <c r="K11" s="54">
        <v>1580282.24</v>
      </c>
      <c r="L11" s="54">
        <v>37239.040000000001</v>
      </c>
      <c r="M11" s="54">
        <v>7165147.8399999999</v>
      </c>
      <c r="N11" s="54">
        <v>8782669.1199999992</v>
      </c>
    </row>
    <row r="12" spans="1:14" ht="18" customHeight="1" x14ac:dyDescent="0.2">
      <c r="A12" s="58">
        <v>810008</v>
      </c>
      <c r="B12" s="57" t="s">
        <v>88</v>
      </c>
      <c r="C12" s="56">
        <v>44</v>
      </c>
      <c r="D12" s="56">
        <v>6062</v>
      </c>
      <c r="E12" s="56">
        <v>7</v>
      </c>
      <c r="F12" s="56">
        <v>6113</v>
      </c>
      <c r="G12" s="54">
        <v>194.25</v>
      </c>
      <c r="H12" s="54">
        <v>162.63</v>
      </c>
      <c r="I12" s="55">
        <v>1.6025858399999999</v>
      </c>
      <c r="J12" s="54">
        <v>260.63</v>
      </c>
      <c r="K12" s="54">
        <v>11467.72</v>
      </c>
      <c r="L12" s="54">
        <v>1579939.06</v>
      </c>
      <c r="M12" s="54">
        <v>1824.41</v>
      </c>
      <c r="N12" s="54">
        <v>1593231.19</v>
      </c>
    </row>
    <row r="13" spans="1:14" ht="18" customHeight="1" x14ac:dyDescent="0.2">
      <c r="A13" s="58">
        <v>810009</v>
      </c>
      <c r="B13" s="57" t="s">
        <v>89</v>
      </c>
      <c r="C13" s="56">
        <v>116</v>
      </c>
      <c r="D13" s="56">
        <v>7245</v>
      </c>
      <c r="E13" s="56">
        <v>8</v>
      </c>
      <c r="F13" s="56">
        <v>7369</v>
      </c>
      <c r="G13" s="54">
        <v>191.86</v>
      </c>
      <c r="H13" s="54">
        <v>160.63</v>
      </c>
      <c r="I13" s="55">
        <v>1.3988507699999999</v>
      </c>
      <c r="J13" s="54">
        <v>224.7</v>
      </c>
      <c r="K13" s="54">
        <v>26065.200000000001</v>
      </c>
      <c r="L13" s="54">
        <v>1627951.5</v>
      </c>
      <c r="M13" s="54">
        <v>1797.6</v>
      </c>
      <c r="N13" s="54">
        <v>1655814.3</v>
      </c>
    </row>
    <row r="14" spans="1:14" ht="18" customHeight="1" x14ac:dyDescent="0.2">
      <c r="A14" s="58">
        <v>810017</v>
      </c>
      <c r="B14" s="57" t="s">
        <v>85</v>
      </c>
      <c r="C14" s="56">
        <v>4728</v>
      </c>
      <c r="D14" s="56">
        <v>348</v>
      </c>
      <c r="E14" s="56">
        <v>14613</v>
      </c>
      <c r="F14" s="56">
        <v>19689</v>
      </c>
      <c r="G14" s="54">
        <v>198.36</v>
      </c>
      <c r="H14" s="54">
        <v>166.07</v>
      </c>
      <c r="I14" s="55">
        <v>1.9038785600000001</v>
      </c>
      <c r="J14" s="54">
        <v>316.18</v>
      </c>
      <c r="K14" s="54">
        <v>1494899.04</v>
      </c>
      <c r="L14" s="54">
        <v>110030.64</v>
      </c>
      <c r="M14" s="54">
        <v>4620338.34</v>
      </c>
      <c r="N14" s="54">
        <v>6225268.0199999996</v>
      </c>
    </row>
    <row r="15" spans="1:14" ht="18" customHeight="1" x14ac:dyDescent="0.2">
      <c r="A15" s="58">
        <v>810032</v>
      </c>
      <c r="B15" s="57" t="s">
        <v>74</v>
      </c>
      <c r="C15" s="56">
        <v>22235</v>
      </c>
      <c r="D15" s="56">
        <v>100</v>
      </c>
      <c r="E15" s="56">
        <v>52</v>
      </c>
      <c r="F15" s="56">
        <v>22387</v>
      </c>
      <c r="G15" s="54">
        <v>184.15</v>
      </c>
      <c r="H15" s="54">
        <v>154.16999999999999</v>
      </c>
      <c r="I15" s="55">
        <v>1.6803515200000001</v>
      </c>
      <c r="J15" s="54">
        <v>259.06</v>
      </c>
      <c r="K15" s="54">
        <v>5760199.0999999996</v>
      </c>
      <c r="L15" s="54">
        <v>25906</v>
      </c>
      <c r="M15" s="54">
        <v>13471.12</v>
      </c>
      <c r="N15" s="54">
        <v>5799576.2199999997</v>
      </c>
    </row>
    <row r="16" spans="1:14" ht="18" customHeight="1" x14ac:dyDescent="0.2">
      <c r="A16" s="58">
        <v>810039</v>
      </c>
      <c r="B16" s="57" t="s">
        <v>70</v>
      </c>
      <c r="C16" s="56">
        <v>13252</v>
      </c>
      <c r="D16" s="56">
        <v>3</v>
      </c>
      <c r="E16" s="56">
        <v>443</v>
      </c>
      <c r="F16" s="56">
        <v>13698</v>
      </c>
      <c r="G16" s="54">
        <v>181.99</v>
      </c>
      <c r="H16" s="54">
        <v>152.36000000000001</v>
      </c>
      <c r="I16" s="55">
        <v>1.4492907399999999</v>
      </c>
      <c r="J16" s="54">
        <v>220.81</v>
      </c>
      <c r="K16" s="54">
        <v>2926174.12</v>
      </c>
      <c r="L16" s="54">
        <v>662.43</v>
      </c>
      <c r="M16" s="54">
        <v>97818.83</v>
      </c>
      <c r="N16" s="54">
        <v>3024655.3800000004</v>
      </c>
    </row>
    <row r="17" spans="1:14" ht="18" customHeight="1" x14ac:dyDescent="0.2">
      <c r="A17" s="58">
        <v>810040</v>
      </c>
      <c r="B17" s="57" t="s">
        <v>78</v>
      </c>
      <c r="C17" s="56">
        <v>5334</v>
      </c>
      <c r="D17" s="56">
        <v>0</v>
      </c>
      <c r="E17" s="56">
        <v>26</v>
      </c>
      <c r="F17" s="56">
        <v>5360</v>
      </c>
      <c r="G17" s="54">
        <v>189.48</v>
      </c>
      <c r="H17" s="54">
        <v>158.63</v>
      </c>
      <c r="I17" s="55">
        <v>1.6161187699999999</v>
      </c>
      <c r="J17" s="54">
        <v>256.36</v>
      </c>
      <c r="K17" s="54">
        <v>1367424.24</v>
      </c>
      <c r="L17" s="54">
        <v>0</v>
      </c>
      <c r="M17" s="54">
        <v>6665.36</v>
      </c>
      <c r="N17" s="54">
        <v>1374089.6</v>
      </c>
    </row>
    <row r="18" spans="1:14" ht="18" customHeight="1" x14ac:dyDescent="0.2">
      <c r="A18" s="58">
        <v>810058</v>
      </c>
      <c r="B18" s="57" t="s">
        <v>81</v>
      </c>
      <c r="C18" s="56">
        <v>1553</v>
      </c>
      <c r="D18" s="56">
        <v>14811</v>
      </c>
      <c r="E18" s="56">
        <v>341</v>
      </c>
      <c r="F18" s="56">
        <v>16705</v>
      </c>
      <c r="G18" s="54">
        <v>192.29</v>
      </c>
      <c r="H18" s="54">
        <v>160.99</v>
      </c>
      <c r="I18" s="55">
        <v>1.61414904</v>
      </c>
      <c r="J18" s="54">
        <v>259.86</v>
      </c>
      <c r="K18" s="54">
        <v>403562.58</v>
      </c>
      <c r="L18" s="54">
        <v>3848786.46</v>
      </c>
      <c r="M18" s="54">
        <v>88612.26</v>
      </c>
      <c r="N18" s="54">
        <v>4340961.3</v>
      </c>
    </row>
    <row r="19" spans="1:14" ht="18" customHeight="1" x14ac:dyDescent="0.2">
      <c r="A19" s="58">
        <v>810059</v>
      </c>
      <c r="B19" s="57" t="s">
        <v>84</v>
      </c>
      <c r="C19" s="56">
        <v>22957</v>
      </c>
      <c r="D19" s="56">
        <v>10336</v>
      </c>
      <c r="E19" s="56">
        <v>26</v>
      </c>
      <c r="F19" s="56">
        <v>33319</v>
      </c>
      <c r="G19" s="54">
        <v>194.8</v>
      </c>
      <c r="H19" s="54">
        <v>163.09</v>
      </c>
      <c r="I19" s="55">
        <v>1.17058785</v>
      </c>
      <c r="J19" s="54">
        <v>190.91</v>
      </c>
      <c r="K19" s="54">
        <v>4382720.87</v>
      </c>
      <c r="L19" s="54">
        <v>1973245.76</v>
      </c>
      <c r="M19" s="54">
        <v>4963.66</v>
      </c>
      <c r="N19" s="54">
        <v>6360930.29</v>
      </c>
    </row>
    <row r="20" spans="1:14" ht="18" customHeight="1" x14ac:dyDescent="0.2">
      <c r="A20" s="58">
        <v>810062</v>
      </c>
      <c r="B20" s="57" t="s">
        <v>86</v>
      </c>
      <c r="C20" s="56">
        <v>4499</v>
      </c>
      <c r="D20" s="56">
        <v>6205</v>
      </c>
      <c r="E20" s="56">
        <v>18</v>
      </c>
      <c r="F20" s="56">
        <v>10722</v>
      </c>
      <c r="G20" s="54">
        <v>204.23</v>
      </c>
      <c r="H20" s="54">
        <v>170.98</v>
      </c>
      <c r="I20" s="55">
        <v>1.64782166</v>
      </c>
      <c r="J20" s="54">
        <v>281.74</v>
      </c>
      <c r="K20" s="54">
        <v>1267548.26</v>
      </c>
      <c r="L20" s="54">
        <v>1748196.7</v>
      </c>
      <c r="M20" s="54">
        <v>5071.32</v>
      </c>
      <c r="N20" s="54">
        <v>3020816.28</v>
      </c>
    </row>
    <row r="21" spans="1:14" ht="18" customHeight="1" x14ac:dyDescent="0.2">
      <c r="A21" s="58">
        <v>810064</v>
      </c>
      <c r="B21" s="57" t="s">
        <v>27</v>
      </c>
      <c r="C21" s="56">
        <v>34331</v>
      </c>
      <c r="D21" s="56">
        <v>1846</v>
      </c>
      <c r="E21" s="56">
        <v>1131</v>
      </c>
      <c r="F21" s="56">
        <v>37308</v>
      </c>
      <c r="G21" s="54">
        <v>179.54</v>
      </c>
      <c r="H21" s="54">
        <v>150.31</v>
      </c>
      <c r="I21" s="55">
        <v>1.22624694</v>
      </c>
      <c r="J21" s="54">
        <v>184.32</v>
      </c>
      <c r="K21" s="54">
        <v>6327889.9199999999</v>
      </c>
      <c r="L21" s="54">
        <v>340254.71999999997</v>
      </c>
      <c r="M21" s="54">
        <v>208465.92000000001</v>
      </c>
      <c r="N21" s="54">
        <v>6876610.5599999996</v>
      </c>
    </row>
    <row r="22" spans="1:14" ht="18" customHeight="1" x14ac:dyDescent="0.2">
      <c r="A22" s="58">
        <v>810073</v>
      </c>
      <c r="B22" s="57" t="s">
        <v>71</v>
      </c>
      <c r="C22" s="56">
        <v>10957</v>
      </c>
      <c r="D22" s="56">
        <v>79</v>
      </c>
      <c r="E22" s="56">
        <v>51</v>
      </c>
      <c r="F22" s="56">
        <v>11087</v>
      </c>
      <c r="G22" s="54">
        <v>170.59</v>
      </c>
      <c r="H22" s="54">
        <v>142.82</v>
      </c>
      <c r="I22" s="55">
        <v>1.5064303000000001</v>
      </c>
      <c r="J22" s="54">
        <v>215.15</v>
      </c>
      <c r="K22" s="54">
        <v>2357398.5499999998</v>
      </c>
      <c r="L22" s="54">
        <v>16996.849999999999</v>
      </c>
      <c r="M22" s="54">
        <v>10972.65</v>
      </c>
      <c r="N22" s="54">
        <v>2385368.0499999998</v>
      </c>
    </row>
    <row r="23" spans="1:14" ht="18" customHeight="1" x14ac:dyDescent="0.2">
      <c r="A23" s="58">
        <v>810074</v>
      </c>
      <c r="B23" s="57" t="s">
        <v>72</v>
      </c>
      <c r="C23" s="56">
        <v>21618</v>
      </c>
      <c r="D23" s="56">
        <v>176</v>
      </c>
      <c r="E23" s="56">
        <v>367</v>
      </c>
      <c r="F23" s="56">
        <v>22161</v>
      </c>
      <c r="G23" s="54">
        <v>176.06</v>
      </c>
      <c r="H23" s="54">
        <v>147.4</v>
      </c>
      <c r="I23" s="55">
        <v>1.5682508399999999</v>
      </c>
      <c r="J23" s="54">
        <v>231.16</v>
      </c>
      <c r="K23" s="54">
        <v>4997216.88</v>
      </c>
      <c r="L23" s="54">
        <v>40684.160000000003</v>
      </c>
      <c r="M23" s="54">
        <v>84835.72</v>
      </c>
      <c r="N23" s="54">
        <v>5122736.76</v>
      </c>
    </row>
    <row r="24" spans="1:14" ht="18" customHeight="1" x14ac:dyDescent="0.2">
      <c r="A24" s="58">
        <v>810076</v>
      </c>
      <c r="B24" s="57" t="s">
        <v>73</v>
      </c>
      <c r="C24" s="56">
        <v>35184</v>
      </c>
      <c r="D24" s="56">
        <v>69</v>
      </c>
      <c r="E24" s="56">
        <v>57</v>
      </c>
      <c r="F24" s="56">
        <v>35310</v>
      </c>
      <c r="G24" s="54">
        <v>177.44</v>
      </c>
      <c r="H24" s="54">
        <v>148.55000000000001</v>
      </c>
      <c r="I24" s="55">
        <v>1.3910402399999999</v>
      </c>
      <c r="J24" s="54">
        <v>206.64</v>
      </c>
      <c r="K24" s="54">
        <v>7270421.7599999998</v>
      </c>
      <c r="L24" s="54">
        <v>14258.16</v>
      </c>
      <c r="M24" s="54">
        <v>11778.48</v>
      </c>
      <c r="N24" s="54">
        <v>7296458.4000000004</v>
      </c>
    </row>
    <row r="25" spans="1:14" ht="18" customHeight="1" x14ac:dyDescent="0.2">
      <c r="A25" s="58">
        <v>810088</v>
      </c>
      <c r="B25" s="57" t="s">
        <v>25</v>
      </c>
      <c r="C25" s="56">
        <v>2050</v>
      </c>
      <c r="D25" s="56">
        <v>176</v>
      </c>
      <c r="E25" s="56">
        <v>52823</v>
      </c>
      <c r="F25" s="56">
        <v>55049</v>
      </c>
      <c r="G25" s="54">
        <v>175.75</v>
      </c>
      <c r="H25" s="54">
        <v>147.13999999999999</v>
      </c>
      <c r="I25" s="55">
        <v>1.3559608599999999</v>
      </c>
      <c r="J25" s="54">
        <v>199.52</v>
      </c>
      <c r="K25" s="54">
        <v>409016</v>
      </c>
      <c r="L25" s="54">
        <v>35115.519999999997</v>
      </c>
      <c r="M25" s="54">
        <v>10539244.960000001</v>
      </c>
      <c r="N25" s="54">
        <v>10983376.48</v>
      </c>
    </row>
    <row r="26" spans="1:14" ht="18" customHeight="1" x14ac:dyDescent="0.2">
      <c r="A26" s="58">
        <v>810089</v>
      </c>
      <c r="B26" s="57" t="s">
        <v>76</v>
      </c>
      <c r="C26" s="56">
        <v>6829</v>
      </c>
      <c r="D26" s="56">
        <v>40</v>
      </c>
      <c r="E26" s="56">
        <v>31953</v>
      </c>
      <c r="F26" s="56">
        <v>38822</v>
      </c>
      <c r="G26" s="54">
        <v>183.92</v>
      </c>
      <c r="H26" s="54">
        <v>153.97999999999999</v>
      </c>
      <c r="I26" s="55">
        <v>1.3374028</v>
      </c>
      <c r="J26" s="54">
        <v>205.93</v>
      </c>
      <c r="K26" s="54">
        <v>1406295.97</v>
      </c>
      <c r="L26" s="54">
        <v>8237.2000000000007</v>
      </c>
      <c r="M26" s="54">
        <v>6580081.29</v>
      </c>
      <c r="N26" s="54">
        <v>7994614.46</v>
      </c>
    </row>
    <row r="27" spans="1:14" ht="18" customHeight="1" x14ac:dyDescent="0.2">
      <c r="A27" s="58">
        <v>810090</v>
      </c>
      <c r="B27" s="57" t="s">
        <v>28</v>
      </c>
      <c r="C27" s="56">
        <v>50378</v>
      </c>
      <c r="D27" s="56">
        <v>19</v>
      </c>
      <c r="E27" s="56">
        <v>368</v>
      </c>
      <c r="F27" s="56">
        <v>50765</v>
      </c>
      <c r="G27" s="54">
        <v>184.71</v>
      </c>
      <c r="H27" s="54">
        <v>154.63999999999999</v>
      </c>
      <c r="I27" s="55">
        <v>1.4060871800000001</v>
      </c>
      <c r="J27" s="54">
        <v>217.44</v>
      </c>
      <c r="K27" s="54">
        <v>10954192.32</v>
      </c>
      <c r="L27" s="54">
        <v>4131.3599999999997</v>
      </c>
      <c r="M27" s="54">
        <v>80017.919999999998</v>
      </c>
      <c r="N27" s="54">
        <v>11038341.6</v>
      </c>
    </row>
    <row r="28" spans="1:14" ht="18" customHeight="1" x14ac:dyDescent="0.2">
      <c r="A28" s="58">
        <v>810111</v>
      </c>
      <c r="B28" s="57" t="s">
        <v>79</v>
      </c>
      <c r="C28" s="56">
        <v>100</v>
      </c>
      <c r="D28" s="56">
        <v>6</v>
      </c>
      <c r="E28" s="56">
        <v>14664</v>
      </c>
      <c r="F28" s="56">
        <v>14770</v>
      </c>
      <c r="G28" s="54">
        <v>177.94</v>
      </c>
      <c r="H28" s="54">
        <v>148.97</v>
      </c>
      <c r="I28" s="55">
        <v>1.34608003</v>
      </c>
      <c r="J28" s="54">
        <v>200.53</v>
      </c>
      <c r="K28" s="54">
        <v>20053</v>
      </c>
      <c r="L28" s="54">
        <v>1203.18</v>
      </c>
      <c r="M28" s="54">
        <v>2940571.92</v>
      </c>
      <c r="N28" s="54">
        <v>2961828.1</v>
      </c>
    </row>
    <row r="29" spans="1:14" ht="18" customHeight="1" x14ac:dyDescent="0.2">
      <c r="A29" s="58">
        <v>810113</v>
      </c>
      <c r="B29" s="57" t="s">
        <v>77</v>
      </c>
      <c r="C29" s="56">
        <v>35192</v>
      </c>
      <c r="D29" s="56">
        <v>12</v>
      </c>
      <c r="E29" s="56">
        <v>42</v>
      </c>
      <c r="F29" s="56">
        <v>35246</v>
      </c>
      <c r="G29" s="54">
        <v>181.27</v>
      </c>
      <c r="H29" s="54">
        <v>151.76</v>
      </c>
      <c r="I29" s="55">
        <v>1.4834694799999999</v>
      </c>
      <c r="J29" s="54">
        <v>225.13</v>
      </c>
      <c r="K29" s="54">
        <v>7922774.96</v>
      </c>
      <c r="L29" s="54">
        <v>2701.56</v>
      </c>
      <c r="M29" s="54">
        <v>9455.4599999999991</v>
      </c>
      <c r="N29" s="54">
        <v>7934931.9799999995</v>
      </c>
    </row>
    <row r="30" spans="1:14" ht="18" customHeight="1" x14ac:dyDescent="0.2">
      <c r="A30" s="58">
        <v>810131</v>
      </c>
      <c r="B30" s="57" t="s">
        <v>83</v>
      </c>
      <c r="C30" s="56">
        <v>545</v>
      </c>
      <c r="D30" s="56">
        <v>36493</v>
      </c>
      <c r="E30" s="56">
        <v>18</v>
      </c>
      <c r="F30" s="56">
        <v>37056</v>
      </c>
      <c r="G30" s="54">
        <v>187.68</v>
      </c>
      <c r="H30" s="54">
        <v>157.13</v>
      </c>
      <c r="I30" s="55">
        <v>1.1835536600000001</v>
      </c>
      <c r="J30" s="54">
        <v>185.97</v>
      </c>
      <c r="K30" s="54">
        <v>101353.65</v>
      </c>
      <c r="L30" s="54">
        <v>6786603.21</v>
      </c>
      <c r="M30" s="54">
        <v>3347.46</v>
      </c>
      <c r="N30" s="54">
        <v>6891304.3200000003</v>
      </c>
    </row>
    <row r="31" spans="1:14" ht="18" customHeight="1" x14ac:dyDescent="0.2">
      <c r="A31" s="58">
        <v>810157</v>
      </c>
      <c r="B31" s="57" t="s">
        <v>82</v>
      </c>
      <c r="C31" s="56">
        <v>3265</v>
      </c>
      <c r="D31" s="56">
        <v>4</v>
      </c>
      <c r="E31" s="56">
        <v>1</v>
      </c>
      <c r="F31" s="56">
        <v>3270</v>
      </c>
      <c r="G31" s="54">
        <v>223.81</v>
      </c>
      <c r="H31" s="54">
        <v>187.37</v>
      </c>
      <c r="I31" s="55">
        <v>2.1901702799999998</v>
      </c>
      <c r="J31" s="54">
        <v>410.37</v>
      </c>
      <c r="K31" s="54">
        <v>1339858.05</v>
      </c>
      <c r="L31" s="54">
        <v>1641.48</v>
      </c>
      <c r="M31" s="54">
        <v>410.37</v>
      </c>
      <c r="N31" s="54">
        <v>1341909.9000000001</v>
      </c>
    </row>
    <row r="32" spans="1:14" ht="20.25" customHeight="1" x14ac:dyDescent="0.2">
      <c r="A32" s="58">
        <v>810184</v>
      </c>
      <c r="B32" s="57" t="s">
        <v>95</v>
      </c>
      <c r="C32" s="56">
        <v>107605</v>
      </c>
      <c r="D32" s="56">
        <v>3085</v>
      </c>
      <c r="E32" s="56">
        <v>2255</v>
      </c>
      <c r="F32" s="56">
        <v>112945</v>
      </c>
      <c r="G32" s="54">
        <v>184.26</v>
      </c>
      <c r="H32" s="54">
        <v>154.26</v>
      </c>
      <c r="I32" s="55">
        <v>1.24619605</v>
      </c>
      <c r="J32" s="54">
        <v>192.24</v>
      </c>
      <c r="K32" s="54">
        <v>20685985.199999999</v>
      </c>
      <c r="L32" s="54">
        <v>593060.4</v>
      </c>
      <c r="M32" s="54">
        <v>433501.2</v>
      </c>
      <c r="N32" s="54">
        <v>21712546.799999997</v>
      </c>
    </row>
    <row r="33" spans="1:14" ht="30" customHeight="1" x14ac:dyDescent="0.2">
      <c r="A33" s="58">
        <v>810185</v>
      </c>
      <c r="B33" s="57" t="s">
        <v>94</v>
      </c>
      <c r="C33" s="56">
        <v>372469</v>
      </c>
      <c r="D33" s="56">
        <v>24471</v>
      </c>
      <c r="E33" s="56">
        <v>25941</v>
      </c>
      <c r="F33" s="56">
        <v>422881</v>
      </c>
      <c r="G33" s="54">
        <v>183.4</v>
      </c>
      <c r="H33" s="54">
        <v>153.54</v>
      </c>
      <c r="I33" s="55">
        <v>1.1146909700000001</v>
      </c>
      <c r="J33" s="54">
        <v>171.15</v>
      </c>
      <c r="K33" s="54">
        <v>63748069.350000001</v>
      </c>
      <c r="L33" s="54">
        <v>4188211.65</v>
      </c>
      <c r="M33" s="54">
        <v>4439802.1500000004</v>
      </c>
      <c r="N33" s="54">
        <v>72376083.150000006</v>
      </c>
    </row>
    <row r="34" spans="1:14" ht="18" customHeight="1" x14ac:dyDescent="0.2">
      <c r="A34" s="58">
        <v>810194</v>
      </c>
      <c r="B34" s="57" t="s">
        <v>93</v>
      </c>
      <c r="C34" s="56">
        <v>40123</v>
      </c>
      <c r="D34" s="56">
        <v>15992</v>
      </c>
      <c r="E34" s="56">
        <v>4941</v>
      </c>
      <c r="F34" s="56">
        <v>61056</v>
      </c>
      <c r="G34" s="54">
        <v>185.12</v>
      </c>
      <c r="H34" s="54">
        <v>154.97999999999999</v>
      </c>
      <c r="I34" s="55">
        <v>1.2543520800000001</v>
      </c>
      <c r="J34" s="54">
        <v>194.4</v>
      </c>
      <c r="K34" s="54">
        <v>7799911.2000000002</v>
      </c>
      <c r="L34" s="54">
        <v>3108844.8</v>
      </c>
      <c r="M34" s="54">
        <v>960530.4</v>
      </c>
      <c r="N34" s="54">
        <v>11869286.4</v>
      </c>
    </row>
    <row r="35" spans="1:14" ht="18" customHeight="1" x14ac:dyDescent="0.2">
      <c r="A35" s="58">
        <v>810196</v>
      </c>
      <c r="B35" s="57" t="s">
        <v>92</v>
      </c>
      <c r="C35" s="56">
        <v>249802</v>
      </c>
      <c r="D35" s="56">
        <v>125</v>
      </c>
      <c r="E35" s="56">
        <v>4347</v>
      </c>
      <c r="F35" s="56">
        <v>254274</v>
      </c>
      <c r="G35" s="54">
        <v>186.15</v>
      </c>
      <c r="H35" s="54">
        <v>155.84</v>
      </c>
      <c r="I35" s="55">
        <v>1.25545605</v>
      </c>
      <c r="J35" s="54">
        <v>195.65</v>
      </c>
      <c r="K35" s="54">
        <v>48873761.299999997</v>
      </c>
      <c r="L35" s="54">
        <v>24456.25</v>
      </c>
      <c r="M35" s="54">
        <v>850490.55</v>
      </c>
      <c r="N35" s="54">
        <v>49748708.099999994</v>
      </c>
    </row>
    <row r="36" spans="1:14" ht="30" customHeight="1" x14ac:dyDescent="0.2">
      <c r="A36" s="58">
        <v>810197</v>
      </c>
      <c r="B36" s="57" t="s">
        <v>91</v>
      </c>
      <c r="C36" s="56">
        <v>102588</v>
      </c>
      <c r="D36" s="56">
        <v>2848</v>
      </c>
      <c r="E36" s="56">
        <v>65</v>
      </c>
      <c r="F36" s="56">
        <v>105501</v>
      </c>
      <c r="G36" s="54">
        <v>181.42</v>
      </c>
      <c r="H36" s="54">
        <v>151.88</v>
      </c>
      <c r="I36" s="55">
        <v>1.1460911899999999</v>
      </c>
      <c r="J36" s="54">
        <v>174.07</v>
      </c>
      <c r="K36" s="54">
        <v>17857493.16</v>
      </c>
      <c r="L36" s="54">
        <v>495751.36</v>
      </c>
      <c r="M36" s="54">
        <v>11314.55</v>
      </c>
      <c r="N36" s="54">
        <v>18364559.07</v>
      </c>
    </row>
    <row r="37" spans="1:14" s="50" customFormat="1" ht="27" customHeight="1" x14ac:dyDescent="0.25">
      <c r="A37" s="80" t="s">
        <v>39</v>
      </c>
      <c r="B37" s="81"/>
      <c r="C37" s="53">
        <v>1197420</v>
      </c>
      <c r="D37" s="53">
        <v>154192</v>
      </c>
      <c r="E37" s="53">
        <v>190797</v>
      </c>
      <c r="F37" s="53">
        <v>1542409</v>
      </c>
      <c r="G37" s="52" t="s">
        <v>90</v>
      </c>
      <c r="H37" s="52" t="s">
        <v>90</v>
      </c>
      <c r="I37" s="52" t="s">
        <v>90</v>
      </c>
      <c r="J37" s="52" t="s">
        <v>90</v>
      </c>
      <c r="K37" s="51">
        <v>229600254.12999997</v>
      </c>
      <c r="L37" s="51">
        <v>32146604.139999997</v>
      </c>
      <c r="M37" s="51">
        <v>39184202.419999994</v>
      </c>
      <c r="N37" s="51">
        <v>300931060.69</v>
      </c>
    </row>
    <row r="38" spans="1:14" ht="13.9" customHeight="1" x14ac:dyDescent="0.25">
      <c r="A38" s="49"/>
      <c r="B38" s="48"/>
      <c r="C38" s="47"/>
      <c r="D38" s="46"/>
      <c r="E38" s="46"/>
      <c r="F38" s="46"/>
      <c r="G38" s="45"/>
      <c r="H38" s="45"/>
      <c r="I38" s="45"/>
      <c r="J38" s="45"/>
      <c r="L38" s="44"/>
      <c r="M38" s="44"/>
      <c r="N38" s="43"/>
    </row>
    <row r="39" spans="1:14" ht="18" customHeight="1" x14ac:dyDescent="0.2">
      <c r="A39" s="82" t="s">
        <v>41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</row>
    <row r="40" spans="1:14" ht="52.5" customHeight="1" x14ac:dyDescent="0.3">
      <c r="A40" s="78" t="s">
        <v>42</v>
      </c>
      <c r="B40" s="78"/>
      <c r="C40" s="78"/>
      <c r="D40" s="78"/>
      <c r="E40" s="78"/>
      <c r="F40" s="78"/>
      <c r="G40" s="28"/>
      <c r="H40" s="28"/>
      <c r="I40" s="29"/>
      <c r="J40" s="29"/>
      <c r="K40" s="30"/>
      <c r="L40" s="31"/>
      <c r="M40" s="31" t="s">
        <v>43</v>
      </c>
      <c r="N40" s="27"/>
    </row>
    <row r="41" spans="1:14" ht="32.25" customHeight="1" x14ac:dyDescent="0.3">
      <c r="A41" s="27"/>
      <c r="B41" s="28"/>
      <c r="C41" s="28"/>
      <c r="D41" s="28"/>
      <c r="E41" s="28"/>
      <c r="F41" s="28"/>
      <c r="G41" s="28"/>
      <c r="H41" s="28"/>
      <c r="I41" s="28"/>
      <c r="J41" s="28"/>
      <c r="K41" s="30"/>
      <c r="L41" s="31"/>
      <c r="M41" s="31"/>
      <c r="N41" s="32"/>
    </row>
    <row r="42" spans="1:14" ht="75" customHeight="1" x14ac:dyDescent="0.3">
      <c r="A42" s="78" t="s">
        <v>44</v>
      </c>
      <c r="B42" s="78"/>
      <c r="C42" s="78"/>
      <c r="D42" s="78"/>
      <c r="E42" s="78"/>
      <c r="F42" s="78"/>
      <c r="G42" s="28"/>
      <c r="H42" s="28"/>
      <c r="I42" s="29"/>
      <c r="J42" s="29"/>
      <c r="K42" s="30"/>
      <c r="L42" s="31"/>
      <c r="M42" s="31" t="s">
        <v>45</v>
      </c>
      <c r="N42" s="27"/>
    </row>
    <row r="43" spans="1:14" ht="75" customHeight="1" x14ac:dyDescent="0.3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30"/>
      <c r="L43" s="31"/>
      <c r="M43" s="31"/>
      <c r="N43" s="27"/>
    </row>
    <row r="44" spans="1:14" ht="75" customHeight="1" x14ac:dyDescent="0.3">
      <c r="A44" s="78" t="s">
        <v>46</v>
      </c>
      <c r="B44" s="78"/>
      <c r="C44" s="78"/>
      <c r="D44" s="78"/>
      <c r="E44" s="78"/>
      <c r="F44" s="78"/>
      <c r="G44" s="28"/>
      <c r="H44" s="28"/>
      <c r="I44" s="29"/>
      <c r="J44" s="29"/>
      <c r="K44" s="30"/>
      <c r="L44" s="31"/>
      <c r="M44" s="31" t="s">
        <v>47</v>
      </c>
      <c r="N44" s="27"/>
    </row>
    <row r="45" spans="1:14" ht="75" customHeight="1" x14ac:dyDescent="0.3">
      <c r="A45" s="27"/>
      <c r="B45" s="28"/>
      <c r="C45" s="28"/>
      <c r="D45" s="28"/>
      <c r="E45" s="28"/>
      <c r="F45" s="28"/>
      <c r="G45" s="28"/>
      <c r="H45" s="28"/>
      <c r="I45" s="28"/>
      <c r="J45" s="28"/>
      <c r="K45" s="30"/>
      <c r="L45" s="31"/>
      <c r="M45" s="31"/>
      <c r="N45" s="27"/>
    </row>
    <row r="46" spans="1:14" s="1" customFormat="1" ht="75" customHeight="1" x14ac:dyDescent="0.3">
      <c r="A46" s="78" t="s">
        <v>48</v>
      </c>
      <c r="B46" s="78"/>
      <c r="C46" s="78"/>
      <c r="D46" s="78"/>
      <c r="E46" s="78"/>
      <c r="F46" s="78"/>
      <c r="G46" s="28"/>
      <c r="H46" s="28"/>
      <c r="I46" s="29"/>
      <c r="J46" s="29"/>
      <c r="K46" s="30"/>
      <c r="L46" s="31"/>
      <c r="M46" s="31" t="s">
        <v>49</v>
      </c>
      <c r="N46" s="27"/>
    </row>
    <row r="47" spans="1:14" s="1" customFormat="1" ht="75" customHeight="1" x14ac:dyDescent="0.3">
      <c r="A47" s="27"/>
      <c r="B47" s="28"/>
      <c r="C47" s="28"/>
      <c r="D47" s="28"/>
      <c r="E47" s="28"/>
      <c r="F47" s="28"/>
      <c r="G47" s="28"/>
      <c r="H47" s="28"/>
      <c r="I47" s="28"/>
      <c r="J47" s="28"/>
      <c r="K47" s="30"/>
      <c r="L47" s="31"/>
      <c r="M47" s="31"/>
      <c r="N47" s="27"/>
    </row>
    <row r="48" spans="1:14" s="1" customFormat="1" ht="75" customHeight="1" x14ac:dyDescent="0.3">
      <c r="A48" s="78" t="s">
        <v>50</v>
      </c>
      <c r="B48" s="78"/>
      <c r="C48" s="78"/>
      <c r="D48" s="78"/>
      <c r="E48" s="78"/>
      <c r="F48" s="78"/>
      <c r="G48" s="28"/>
      <c r="H48" s="28"/>
      <c r="I48" s="29"/>
      <c r="J48" s="29"/>
      <c r="K48" s="30"/>
      <c r="L48" s="31"/>
      <c r="M48" s="31" t="s">
        <v>51</v>
      </c>
      <c r="N48" s="27"/>
    </row>
    <row r="49" spans="1:14" s="1" customFormat="1" ht="75" customHeight="1" x14ac:dyDescent="0.3">
      <c r="A49" s="27"/>
      <c r="B49" s="28"/>
      <c r="C49" s="28"/>
      <c r="D49" s="28"/>
      <c r="E49" s="28"/>
      <c r="F49" s="28"/>
      <c r="G49" s="28"/>
      <c r="H49" s="28"/>
      <c r="I49" s="28"/>
      <c r="J49" s="28"/>
      <c r="K49" s="30"/>
      <c r="L49" s="31"/>
      <c r="M49" s="31"/>
      <c r="N49" s="27"/>
    </row>
    <row r="50" spans="1:14" s="1" customFormat="1" ht="75" customHeight="1" x14ac:dyDescent="0.3">
      <c r="A50" s="78" t="s">
        <v>52</v>
      </c>
      <c r="B50" s="78"/>
      <c r="C50" s="78"/>
      <c r="D50" s="78"/>
      <c r="E50" s="78"/>
      <c r="F50" s="78"/>
      <c r="G50" s="28"/>
      <c r="H50" s="28"/>
      <c r="I50" s="29"/>
      <c r="J50" s="29"/>
      <c r="K50" s="30"/>
      <c r="L50" s="31"/>
      <c r="M50" s="31" t="s">
        <v>53</v>
      </c>
      <c r="N50" s="27"/>
    </row>
    <row r="51" spans="1:14" s="1" customFormat="1" ht="15" customHeight="1" x14ac:dyDescent="0.3">
      <c r="A51" s="27"/>
      <c r="B51" s="42"/>
      <c r="C51" s="42"/>
      <c r="D51" s="42"/>
      <c r="E51" s="42"/>
      <c r="F51" s="42"/>
      <c r="G51" s="42"/>
      <c r="H51" s="42"/>
      <c r="I51" s="42"/>
      <c r="J51" s="42"/>
      <c r="K51" s="41"/>
      <c r="L51" s="40"/>
      <c r="M51" s="40"/>
      <c r="N51" s="27"/>
    </row>
    <row r="52" spans="1:14" x14ac:dyDescent="0.2">
      <c r="A52" s="36"/>
      <c r="B52" s="36"/>
      <c r="C52" s="36"/>
      <c r="D52" s="36"/>
      <c r="E52" s="36"/>
      <c r="K52" s="36"/>
      <c r="L52" s="36"/>
      <c r="M52" s="36"/>
      <c r="N52" s="36"/>
    </row>
    <row r="53" spans="1:14" x14ac:dyDescent="0.2">
      <c r="A53" s="36"/>
      <c r="B53" s="36"/>
      <c r="C53" s="36"/>
      <c r="D53" s="36"/>
      <c r="E53" s="36"/>
      <c r="K53" s="36"/>
      <c r="L53" s="36"/>
      <c r="M53" s="36"/>
      <c r="N53" s="36"/>
    </row>
    <row r="54" spans="1:14" x14ac:dyDescent="0.2">
      <c r="A54" s="36"/>
      <c r="B54" s="36"/>
      <c r="C54" s="36"/>
      <c r="D54" s="36"/>
      <c r="E54" s="36"/>
      <c r="K54" s="36"/>
      <c r="L54" s="36"/>
      <c r="M54" s="36"/>
      <c r="N54" s="36"/>
    </row>
    <row r="55" spans="1:14" x14ac:dyDescent="0.2">
      <c r="A55" s="36"/>
      <c r="B55" s="36"/>
      <c r="C55" s="36"/>
      <c r="D55" s="36"/>
      <c r="E55" s="36"/>
      <c r="K55" s="36"/>
      <c r="L55" s="36"/>
      <c r="M55" s="36"/>
      <c r="N55" s="36"/>
    </row>
    <row r="56" spans="1:14" x14ac:dyDescent="0.2">
      <c r="A56" s="36"/>
      <c r="B56" s="36"/>
      <c r="C56" s="36"/>
      <c r="D56" s="36"/>
      <c r="E56" s="36"/>
      <c r="K56" s="36"/>
      <c r="L56" s="36"/>
      <c r="M56" s="36"/>
      <c r="N56" s="36"/>
    </row>
    <row r="57" spans="1:14" x14ac:dyDescent="0.2">
      <c r="A57" s="36"/>
      <c r="B57" s="36"/>
      <c r="C57" s="36"/>
      <c r="D57" s="36"/>
      <c r="E57" s="36"/>
      <c r="K57" s="36"/>
      <c r="L57" s="36"/>
      <c r="M57" s="36"/>
      <c r="N57" s="36"/>
    </row>
    <row r="58" spans="1:14" x14ac:dyDescent="0.2">
      <c r="A58" s="36"/>
      <c r="B58" s="36"/>
      <c r="C58" s="36"/>
      <c r="D58" s="36"/>
      <c r="E58" s="36"/>
      <c r="K58" s="36"/>
      <c r="L58" s="36"/>
      <c r="M58" s="36"/>
      <c r="N58" s="36"/>
    </row>
    <row r="59" spans="1:14" x14ac:dyDescent="0.2">
      <c r="A59" s="36"/>
      <c r="B59" s="36"/>
      <c r="C59" s="36"/>
      <c r="D59" s="36"/>
      <c r="E59" s="36"/>
      <c r="K59" s="36"/>
      <c r="L59" s="36"/>
      <c r="M59" s="36"/>
      <c r="N59" s="36"/>
    </row>
    <row r="60" spans="1:14" x14ac:dyDescent="0.2">
      <c r="A60" s="36"/>
      <c r="B60" s="36"/>
      <c r="C60" s="36"/>
      <c r="D60" s="36"/>
      <c r="E60" s="36"/>
      <c r="K60" s="36"/>
      <c r="L60" s="36"/>
      <c r="M60" s="36"/>
      <c r="N60" s="36"/>
    </row>
    <row r="61" spans="1:14" x14ac:dyDescent="0.2">
      <c r="A61" s="36"/>
      <c r="B61" s="36"/>
      <c r="C61" s="36"/>
      <c r="D61" s="36"/>
      <c r="E61" s="36"/>
      <c r="K61" s="36"/>
      <c r="L61" s="36"/>
      <c r="M61" s="36"/>
      <c r="N61" s="36"/>
    </row>
    <row r="62" spans="1:14" x14ac:dyDescent="0.2">
      <c r="A62" s="36"/>
      <c r="B62" s="36"/>
      <c r="C62" s="36"/>
      <c r="D62" s="36"/>
      <c r="E62" s="36"/>
      <c r="K62" s="36"/>
      <c r="L62" s="36"/>
      <c r="M62" s="36"/>
      <c r="N62" s="36"/>
    </row>
    <row r="63" spans="1:14" x14ac:dyDescent="0.2">
      <c r="A63" s="36"/>
      <c r="B63" s="36"/>
      <c r="C63" s="36"/>
      <c r="D63" s="36"/>
      <c r="E63" s="36"/>
      <c r="K63" s="36"/>
      <c r="L63" s="36"/>
      <c r="M63" s="36"/>
      <c r="N63" s="36"/>
    </row>
    <row r="64" spans="1:14" x14ac:dyDescent="0.2">
      <c r="A64" s="36"/>
      <c r="B64" s="36"/>
      <c r="C64" s="36"/>
      <c r="D64" s="36"/>
      <c r="E64" s="36"/>
      <c r="K64" s="36"/>
      <c r="L64" s="36"/>
      <c r="M64" s="36"/>
      <c r="N64" s="36"/>
    </row>
    <row r="65" s="36" customFormat="1" x14ac:dyDescent="0.2"/>
    <row r="66" s="36" customFormat="1" x14ac:dyDescent="0.2"/>
    <row r="67" s="36" customFormat="1" x14ac:dyDescent="0.2"/>
    <row r="68" s="36" customFormat="1" x14ac:dyDescent="0.2"/>
    <row r="69" s="36" customFormat="1" x14ac:dyDescent="0.2"/>
  </sheetData>
  <mergeCells count="19">
    <mergeCell ref="A46:F46"/>
    <mergeCell ref="A48:F48"/>
    <mergeCell ref="A50:F50"/>
    <mergeCell ref="K6:N6"/>
    <mergeCell ref="A37:B37"/>
    <mergeCell ref="A39:N39"/>
    <mergeCell ref="A40:F40"/>
    <mergeCell ref="A42:F42"/>
    <mergeCell ref="A44:F44"/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</mergeCells>
  <conditionalFormatting sqref="A1:A2 A37 A39:A40 A3:N5 O1:XFD5 O39:XFD50 A52:XFD1048576 G51:XFD51 K6:XFD7 A38:XFD38 C37:XFD37 A8:XFD36">
    <cfRule type="cellIs" dxfId="22" priority="2" operator="lessThan">
      <formula>0</formula>
    </cfRule>
  </conditionalFormatting>
  <conditionalFormatting sqref="A48 I48:N48">
    <cfRule type="cellIs" dxfId="21" priority="4" operator="lessThan">
      <formula>0</formula>
    </cfRule>
  </conditionalFormatting>
  <conditionalFormatting sqref="A51:B51">
    <cfRule type="cellIs" dxfId="20" priority="6" operator="lessThan">
      <formula>0</formula>
    </cfRule>
  </conditionalFormatting>
  <conditionalFormatting sqref="A41:N41 A42 I42:N42 A43:N43 A44 I44:N44 A45:N45 A46 I46:N46 A47:N47 A49:N49 A50 I50:N50">
    <cfRule type="cellIs" dxfId="19" priority="5" operator="lessThan">
      <formula>0</formula>
    </cfRule>
  </conditionalFormatting>
  <conditionalFormatting sqref="G6:J6">
    <cfRule type="cellIs" dxfId="18" priority="1" operator="lessThan">
      <formula>0</formula>
    </cfRule>
  </conditionalFormatting>
  <conditionalFormatting sqref="I40:N40">
    <cfRule type="cellIs" dxfId="17" priority="3" operator="lessThan">
      <formula>0</formula>
    </cfRule>
  </conditionalFormatting>
  <conditionalFormatting sqref="A6:F7">
    <cfRule type="cellIs" dxfId="16" priority="7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6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40"/>
  <sheetViews>
    <sheetView view="pageBreakPreview" zoomScale="70" zoomScaleSheetLayoutView="70" workbookViewId="0">
      <pane xSplit="2" ySplit="7" topLeftCell="C17" activePane="bottomRight" state="frozen"/>
      <selection activeCell="A2" sqref="A2:N2"/>
      <selection pane="topRight" activeCell="A2" sqref="A2:N2"/>
      <selection pane="bottomLeft" activeCell="A2" sqref="A2:N2"/>
      <selection pane="bottomRight" activeCell="A2" sqref="A2:N2"/>
    </sheetView>
  </sheetViews>
  <sheetFormatPr defaultColWidth="9.140625" defaultRowHeight="12.75" x14ac:dyDescent="0.2"/>
  <cols>
    <col min="1" max="1" width="8.5703125" style="1" customWidth="1"/>
    <col min="2" max="2" width="50.140625" style="25" customWidth="1"/>
    <col min="3" max="3" width="15.7109375" style="25" customWidth="1"/>
    <col min="4" max="6" width="15.7109375" style="26" customWidth="1"/>
    <col min="7" max="11" width="17.140625" style="26" customWidth="1"/>
    <col min="12" max="14" width="17.140625" style="21" customWidth="1"/>
    <col min="15" max="15" width="17.42578125" style="1" customWidth="1"/>
    <col min="16" max="16384" width="9.140625" style="1"/>
  </cols>
  <sheetData>
    <row r="1" spans="1:15" ht="52.5" customHeight="1" x14ac:dyDescent="0.2">
      <c r="A1" s="83" t="s">
        <v>109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5" ht="82.5" customHeight="1" x14ac:dyDescent="0.25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5" ht="15.75" x14ac:dyDescent="0.25">
      <c r="B3" s="2"/>
      <c r="C3" s="2"/>
      <c r="D3" s="3"/>
      <c r="E3" s="3"/>
      <c r="F3" s="4"/>
      <c r="G3" s="4"/>
      <c r="H3" s="4"/>
      <c r="I3" s="4"/>
      <c r="J3" s="4"/>
      <c r="K3" s="3"/>
      <c r="L3" s="5"/>
      <c r="M3" s="5"/>
      <c r="N3" s="6"/>
    </row>
    <row r="4" spans="1:15" ht="36.75" customHeight="1" x14ac:dyDescent="0.2">
      <c r="A4" s="85" t="s">
        <v>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5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5" ht="29.25" customHeight="1" x14ac:dyDescent="0.2">
      <c r="A6" s="86" t="s">
        <v>2</v>
      </c>
      <c r="B6" s="86" t="s">
        <v>3</v>
      </c>
      <c r="C6" s="88" t="s">
        <v>4</v>
      </c>
      <c r="D6" s="89"/>
      <c r="E6" s="89"/>
      <c r="F6" s="90"/>
      <c r="G6" s="75" t="s">
        <v>5</v>
      </c>
      <c r="H6" s="75" t="s">
        <v>6</v>
      </c>
      <c r="I6" s="75" t="s">
        <v>7</v>
      </c>
      <c r="J6" s="75" t="s">
        <v>8</v>
      </c>
      <c r="K6" s="91" t="s">
        <v>9</v>
      </c>
      <c r="L6" s="92"/>
      <c r="M6" s="92"/>
      <c r="N6" s="93"/>
    </row>
    <row r="7" spans="1:15" ht="102" customHeight="1" x14ac:dyDescent="0.2">
      <c r="A7" s="87"/>
      <c r="B7" s="87"/>
      <c r="C7" s="8" t="s">
        <v>10</v>
      </c>
      <c r="D7" s="9" t="s">
        <v>11</v>
      </c>
      <c r="E7" s="8" t="s">
        <v>12</v>
      </c>
      <c r="F7" s="8" t="s">
        <v>13</v>
      </c>
      <c r="G7" s="76"/>
      <c r="H7" s="76"/>
      <c r="I7" s="76"/>
      <c r="J7" s="76"/>
      <c r="K7" s="8" t="s">
        <v>10</v>
      </c>
      <c r="L7" s="9" t="s">
        <v>11</v>
      </c>
      <c r="M7" s="8" t="s">
        <v>12</v>
      </c>
      <c r="N7" s="10" t="s">
        <v>14</v>
      </c>
    </row>
    <row r="8" spans="1:15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15</v>
      </c>
      <c r="G8" s="12">
        <v>7</v>
      </c>
      <c r="H8" s="12">
        <v>8</v>
      </c>
      <c r="I8" s="12">
        <v>9</v>
      </c>
      <c r="J8" s="12" t="s">
        <v>16</v>
      </c>
      <c r="K8" s="13" t="s">
        <v>17</v>
      </c>
      <c r="L8" s="13" t="s">
        <v>18</v>
      </c>
      <c r="M8" s="13" t="s">
        <v>19</v>
      </c>
      <c r="N8" s="13" t="s">
        <v>20</v>
      </c>
    </row>
    <row r="9" spans="1:15" ht="21.75" customHeight="1" x14ac:dyDescent="0.2">
      <c r="A9" s="14">
        <v>810225</v>
      </c>
      <c r="B9" s="15" t="s">
        <v>21</v>
      </c>
      <c r="C9" s="16">
        <v>4036</v>
      </c>
      <c r="D9" s="16">
        <v>505</v>
      </c>
      <c r="E9" s="16">
        <v>293</v>
      </c>
      <c r="F9" s="17">
        <v>4834</v>
      </c>
      <c r="G9" s="18">
        <v>414.98</v>
      </c>
      <c r="H9" s="18">
        <v>214.95</v>
      </c>
      <c r="I9" s="19">
        <v>2.0434843499999999</v>
      </c>
      <c r="J9" s="18">
        <v>439.25</v>
      </c>
      <c r="K9" s="20">
        <v>1772813</v>
      </c>
      <c r="L9" s="20">
        <v>221821.25</v>
      </c>
      <c r="M9" s="20">
        <v>128700.25</v>
      </c>
      <c r="N9" s="18">
        <v>2123334.5</v>
      </c>
      <c r="O9" s="21"/>
    </row>
    <row r="10" spans="1:15" ht="28.5" customHeight="1" x14ac:dyDescent="0.2">
      <c r="A10" s="14">
        <v>810148</v>
      </c>
      <c r="B10" s="15" t="s">
        <v>22</v>
      </c>
      <c r="C10" s="16">
        <v>6275</v>
      </c>
      <c r="D10" s="16">
        <v>585</v>
      </c>
      <c r="E10" s="16">
        <v>363</v>
      </c>
      <c r="F10" s="17">
        <v>7223</v>
      </c>
      <c r="G10" s="18">
        <v>455.86</v>
      </c>
      <c r="H10" s="18">
        <v>236.12</v>
      </c>
      <c r="I10" s="19">
        <v>1.28389519</v>
      </c>
      <c r="J10" s="18">
        <v>303.14999999999998</v>
      </c>
      <c r="K10" s="20">
        <v>1902266.25</v>
      </c>
      <c r="L10" s="20">
        <v>177342.75</v>
      </c>
      <c r="M10" s="20">
        <v>110043.45</v>
      </c>
      <c r="N10" s="18">
        <v>2189652.4500000002</v>
      </c>
      <c r="O10" s="21"/>
    </row>
    <row r="11" spans="1:15" ht="21.75" customHeight="1" x14ac:dyDescent="0.2">
      <c r="A11" s="14">
        <v>810003</v>
      </c>
      <c r="B11" s="15" t="s">
        <v>23</v>
      </c>
      <c r="C11" s="16">
        <v>30685</v>
      </c>
      <c r="D11" s="16">
        <v>11610</v>
      </c>
      <c r="E11" s="16">
        <v>4258</v>
      </c>
      <c r="F11" s="17">
        <v>46553</v>
      </c>
      <c r="G11" s="18">
        <v>472.08</v>
      </c>
      <c r="H11" s="18">
        <v>244.53</v>
      </c>
      <c r="I11" s="19">
        <v>1.53462977</v>
      </c>
      <c r="J11" s="18">
        <v>375.26</v>
      </c>
      <c r="K11" s="20">
        <v>11514853.1</v>
      </c>
      <c r="L11" s="20">
        <v>4356768.5999999996</v>
      </c>
      <c r="M11" s="20">
        <v>1597857.08</v>
      </c>
      <c r="N11" s="18">
        <v>17469478.780000001</v>
      </c>
      <c r="O11" s="21"/>
    </row>
    <row r="12" spans="1:15" ht="21.75" customHeight="1" x14ac:dyDescent="0.2">
      <c r="A12" s="14">
        <v>810099</v>
      </c>
      <c r="B12" s="15" t="s">
        <v>24</v>
      </c>
      <c r="C12" s="16">
        <v>184281</v>
      </c>
      <c r="D12" s="16">
        <v>281</v>
      </c>
      <c r="E12" s="16">
        <v>4210</v>
      </c>
      <c r="F12" s="17">
        <v>188772</v>
      </c>
      <c r="G12" s="18">
        <v>455.15</v>
      </c>
      <c r="H12" s="18">
        <v>235.76</v>
      </c>
      <c r="I12" s="19">
        <v>1.135775</v>
      </c>
      <c r="J12" s="18">
        <v>267.77</v>
      </c>
      <c r="K12" s="20">
        <v>49344923.369999997</v>
      </c>
      <c r="L12" s="20">
        <v>75243.37</v>
      </c>
      <c r="M12" s="20">
        <v>1127311.7</v>
      </c>
      <c r="N12" s="18">
        <v>50547478.439999998</v>
      </c>
      <c r="O12" s="21"/>
    </row>
    <row r="13" spans="1:15" ht="21.75" customHeight="1" x14ac:dyDescent="0.2">
      <c r="A13" s="14">
        <v>810088</v>
      </c>
      <c r="B13" s="15" t="s">
        <v>25</v>
      </c>
      <c r="C13" s="16">
        <v>2543</v>
      </c>
      <c r="D13" s="16">
        <v>210</v>
      </c>
      <c r="E13" s="16">
        <v>52296</v>
      </c>
      <c r="F13" s="17">
        <v>55049</v>
      </c>
      <c r="G13" s="18">
        <v>440.44</v>
      </c>
      <c r="H13" s="18">
        <v>228.14</v>
      </c>
      <c r="I13" s="19">
        <v>5.81286316</v>
      </c>
      <c r="J13" s="18">
        <v>1326.15</v>
      </c>
      <c r="K13" s="20">
        <v>3372399.45</v>
      </c>
      <c r="L13" s="20">
        <v>278491.5</v>
      </c>
      <c r="M13" s="20">
        <v>69352340.400000006</v>
      </c>
      <c r="N13" s="18">
        <v>73003231.350000009</v>
      </c>
      <c r="O13" s="21"/>
    </row>
    <row r="14" spans="1:15" ht="21.75" customHeight="1" x14ac:dyDescent="0.2">
      <c r="A14" s="14">
        <v>810005</v>
      </c>
      <c r="B14" s="15" t="s">
        <v>26</v>
      </c>
      <c r="C14" s="16">
        <v>40025</v>
      </c>
      <c r="D14" s="16">
        <v>374</v>
      </c>
      <c r="E14" s="16">
        <v>79</v>
      </c>
      <c r="F14" s="17">
        <v>40478</v>
      </c>
      <c r="G14" s="18">
        <v>463.55</v>
      </c>
      <c r="H14" s="18">
        <v>240.11</v>
      </c>
      <c r="I14" s="19">
        <v>3.55585621</v>
      </c>
      <c r="J14" s="18">
        <v>853.8</v>
      </c>
      <c r="K14" s="20">
        <v>34173345</v>
      </c>
      <c r="L14" s="20">
        <v>319321.2</v>
      </c>
      <c r="M14" s="20">
        <v>67450.2</v>
      </c>
      <c r="N14" s="18">
        <v>34560116.400000006</v>
      </c>
      <c r="O14" s="21"/>
    </row>
    <row r="15" spans="1:15" ht="21.75" customHeight="1" x14ac:dyDescent="0.2">
      <c r="A15" s="14">
        <v>810064</v>
      </c>
      <c r="B15" s="15" t="s">
        <v>27</v>
      </c>
      <c r="C15" s="16">
        <v>35395</v>
      </c>
      <c r="D15" s="16">
        <v>1821</v>
      </c>
      <c r="E15" s="16">
        <v>1461</v>
      </c>
      <c r="F15" s="17">
        <v>38677</v>
      </c>
      <c r="G15" s="18">
        <v>497.6</v>
      </c>
      <c r="H15" s="18">
        <v>257.74</v>
      </c>
      <c r="I15" s="19">
        <v>1.5793231400000001</v>
      </c>
      <c r="J15" s="18">
        <v>407.05</v>
      </c>
      <c r="K15" s="20">
        <v>14407534.75</v>
      </c>
      <c r="L15" s="20">
        <v>741238.05</v>
      </c>
      <c r="M15" s="20">
        <v>594700.05000000005</v>
      </c>
      <c r="N15" s="18">
        <v>15743472.850000001</v>
      </c>
      <c r="O15" s="21"/>
    </row>
    <row r="16" spans="1:15" ht="21.75" customHeight="1" x14ac:dyDescent="0.2">
      <c r="A16" s="14">
        <v>810090</v>
      </c>
      <c r="B16" s="15" t="s">
        <v>28</v>
      </c>
      <c r="C16" s="16">
        <v>48736</v>
      </c>
      <c r="D16" s="16">
        <v>41</v>
      </c>
      <c r="E16" s="16">
        <v>433</v>
      </c>
      <c r="F16" s="17">
        <v>49210</v>
      </c>
      <c r="G16" s="18">
        <v>453.18</v>
      </c>
      <c r="H16" s="18">
        <v>234.74</v>
      </c>
      <c r="I16" s="19">
        <v>5.0612986500000003</v>
      </c>
      <c r="J16" s="18">
        <v>1188.0899999999999</v>
      </c>
      <c r="K16" s="20">
        <v>57902754.240000002</v>
      </c>
      <c r="L16" s="20">
        <v>48711.69</v>
      </c>
      <c r="M16" s="20">
        <v>514442.97</v>
      </c>
      <c r="N16" s="18">
        <v>58465908.899999999</v>
      </c>
      <c r="O16" s="21"/>
    </row>
    <row r="17" spans="1:15" ht="21.75" customHeight="1" x14ac:dyDescent="0.2">
      <c r="A17" s="14">
        <v>810159</v>
      </c>
      <c r="B17" s="15" t="s">
        <v>29</v>
      </c>
      <c r="C17" s="16">
        <v>131424</v>
      </c>
      <c r="D17" s="16">
        <v>6615</v>
      </c>
      <c r="E17" s="16">
        <v>6140</v>
      </c>
      <c r="F17" s="17">
        <v>144179</v>
      </c>
      <c r="G17" s="18">
        <v>451.98</v>
      </c>
      <c r="H17" s="18">
        <v>234.11</v>
      </c>
      <c r="I17" s="19">
        <v>1.7317701599999999</v>
      </c>
      <c r="J17" s="18">
        <v>405.42</v>
      </c>
      <c r="K17" s="20">
        <v>53281918.079999998</v>
      </c>
      <c r="L17" s="20">
        <v>2681853.2999999998</v>
      </c>
      <c r="M17" s="20">
        <v>2489278.7999999998</v>
      </c>
      <c r="N17" s="18">
        <v>58453050.179999992</v>
      </c>
      <c r="O17" s="21"/>
    </row>
    <row r="18" spans="1:15" ht="21.75" customHeight="1" x14ac:dyDescent="0.2">
      <c r="A18" s="14">
        <v>810122</v>
      </c>
      <c r="B18" s="15" t="s">
        <v>30</v>
      </c>
      <c r="C18" s="16">
        <v>102077</v>
      </c>
      <c r="D18" s="16">
        <v>8270</v>
      </c>
      <c r="E18" s="16">
        <v>6790</v>
      </c>
      <c r="F18" s="17">
        <v>117137</v>
      </c>
      <c r="G18" s="18">
        <v>454.22</v>
      </c>
      <c r="H18" s="18">
        <v>235.27</v>
      </c>
      <c r="I18" s="19">
        <v>2.4021301099999999</v>
      </c>
      <c r="J18" s="18">
        <v>565.15</v>
      </c>
      <c r="K18" s="20">
        <v>57688816.549999997</v>
      </c>
      <c r="L18" s="20">
        <v>4673790.5</v>
      </c>
      <c r="M18" s="20">
        <v>3837368.5</v>
      </c>
      <c r="N18" s="18">
        <v>66199975.549999997</v>
      </c>
      <c r="O18" s="21"/>
    </row>
    <row r="19" spans="1:15" ht="30.75" customHeight="1" x14ac:dyDescent="0.2">
      <c r="A19" s="14">
        <v>810094</v>
      </c>
      <c r="B19" s="15" t="s">
        <v>31</v>
      </c>
      <c r="C19" s="16">
        <v>100142</v>
      </c>
      <c r="D19" s="16">
        <v>3000</v>
      </c>
      <c r="E19" s="16">
        <v>2356</v>
      </c>
      <c r="F19" s="17">
        <v>105498</v>
      </c>
      <c r="G19" s="18">
        <v>453.68</v>
      </c>
      <c r="H19" s="18">
        <v>234.99</v>
      </c>
      <c r="I19" s="19">
        <v>2.2663450200000002</v>
      </c>
      <c r="J19" s="18">
        <v>532.57000000000005</v>
      </c>
      <c r="K19" s="20">
        <v>53332624.939999998</v>
      </c>
      <c r="L19" s="20">
        <v>1597710</v>
      </c>
      <c r="M19" s="20">
        <v>1254734.92</v>
      </c>
      <c r="N19" s="18">
        <v>56185069.859999999</v>
      </c>
      <c r="O19" s="21"/>
    </row>
    <row r="20" spans="1:15" ht="21.75" customHeight="1" x14ac:dyDescent="0.2">
      <c r="A20" s="14">
        <v>810123</v>
      </c>
      <c r="B20" s="15" t="s">
        <v>32</v>
      </c>
      <c r="C20" s="16">
        <v>82965</v>
      </c>
      <c r="D20" s="16">
        <v>6256</v>
      </c>
      <c r="E20" s="16">
        <v>11028</v>
      </c>
      <c r="F20" s="17">
        <v>100249</v>
      </c>
      <c r="G20" s="18">
        <v>452.27</v>
      </c>
      <c r="H20" s="18">
        <v>234.26</v>
      </c>
      <c r="I20" s="19">
        <v>1.77010238</v>
      </c>
      <c r="J20" s="18">
        <v>414.66</v>
      </c>
      <c r="K20" s="20">
        <v>34402266.899999999</v>
      </c>
      <c r="L20" s="20">
        <v>2594112.96</v>
      </c>
      <c r="M20" s="20">
        <v>4572870.4800000004</v>
      </c>
      <c r="N20" s="18">
        <v>41569250.340000004</v>
      </c>
      <c r="O20" s="21"/>
    </row>
    <row r="21" spans="1:15" ht="21.75" customHeight="1" x14ac:dyDescent="0.2">
      <c r="A21" s="14">
        <v>810125</v>
      </c>
      <c r="B21" s="15" t="s">
        <v>33</v>
      </c>
      <c r="C21" s="16">
        <v>34259</v>
      </c>
      <c r="D21" s="16">
        <v>2436</v>
      </c>
      <c r="E21" s="16">
        <v>1590</v>
      </c>
      <c r="F21" s="17">
        <v>38285</v>
      </c>
      <c r="G21" s="18">
        <v>461.85</v>
      </c>
      <c r="H21" s="18">
        <v>239.23</v>
      </c>
      <c r="I21" s="19">
        <v>2.53025783</v>
      </c>
      <c r="J21" s="18">
        <v>605.30999999999995</v>
      </c>
      <c r="K21" s="20">
        <v>20737315.289999999</v>
      </c>
      <c r="L21" s="20">
        <v>1474535.16</v>
      </c>
      <c r="M21" s="20">
        <v>962442.9</v>
      </c>
      <c r="N21" s="18">
        <v>23174293.349999998</v>
      </c>
      <c r="O21" s="21"/>
    </row>
    <row r="22" spans="1:15" ht="21.75" customHeight="1" x14ac:dyDescent="0.2">
      <c r="A22" s="14">
        <v>810206</v>
      </c>
      <c r="B22" s="15" t="s">
        <v>34</v>
      </c>
      <c r="C22" s="16">
        <v>860</v>
      </c>
      <c r="D22" s="16">
        <v>16</v>
      </c>
      <c r="E22" s="16">
        <v>2898</v>
      </c>
      <c r="F22" s="17">
        <v>3774</v>
      </c>
      <c r="G22" s="18">
        <v>516.82000000000005</v>
      </c>
      <c r="H22" s="18">
        <v>267.7</v>
      </c>
      <c r="I22" s="19">
        <v>6.2880229600000002</v>
      </c>
      <c r="J22" s="18">
        <v>1683.3</v>
      </c>
      <c r="K22" s="20">
        <v>1447638</v>
      </c>
      <c r="L22" s="20">
        <v>26932.799999999999</v>
      </c>
      <c r="M22" s="20">
        <v>4878203.4000000004</v>
      </c>
      <c r="N22" s="18">
        <v>6352774.2000000002</v>
      </c>
      <c r="O22" s="21"/>
    </row>
    <row r="23" spans="1:15" ht="21.75" customHeight="1" x14ac:dyDescent="0.2">
      <c r="A23" s="14">
        <v>810126</v>
      </c>
      <c r="B23" s="15" t="s">
        <v>35</v>
      </c>
      <c r="C23" s="16">
        <v>94172</v>
      </c>
      <c r="D23" s="16">
        <v>4017</v>
      </c>
      <c r="E23" s="16">
        <v>943</v>
      </c>
      <c r="F23" s="17">
        <v>99132</v>
      </c>
      <c r="G23" s="18">
        <v>456.61</v>
      </c>
      <c r="H23" s="18">
        <v>236.51</v>
      </c>
      <c r="I23" s="19">
        <v>4.5512736499999997</v>
      </c>
      <c r="J23" s="18">
        <v>1076.42</v>
      </c>
      <c r="K23" s="20">
        <v>101368624.23999999</v>
      </c>
      <c r="L23" s="20">
        <v>4323979.1399999997</v>
      </c>
      <c r="M23" s="20">
        <v>1015064.06</v>
      </c>
      <c r="N23" s="18">
        <v>106707667.44</v>
      </c>
      <c r="O23" s="21"/>
    </row>
    <row r="24" spans="1:15" ht="21.75" customHeight="1" x14ac:dyDescent="0.2">
      <c r="A24" s="14">
        <v>810097</v>
      </c>
      <c r="B24" s="15" t="s">
        <v>36</v>
      </c>
      <c r="C24" s="16">
        <v>64548</v>
      </c>
      <c r="D24" s="16">
        <v>69</v>
      </c>
      <c r="E24" s="16">
        <v>855</v>
      </c>
      <c r="F24" s="17">
        <v>65472</v>
      </c>
      <c r="G24" s="18">
        <v>464.44</v>
      </c>
      <c r="H24" s="18">
        <v>240.57</v>
      </c>
      <c r="I24" s="19">
        <v>4.0582755400000003</v>
      </c>
      <c r="J24" s="18">
        <v>976.3</v>
      </c>
      <c r="K24" s="20">
        <v>63018212.399999999</v>
      </c>
      <c r="L24" s="20">
        <v>67364.7</v>
      </c>
      <c r="M24" s="20">
        <v>834736.5</v>
      </c>
      <c r="N24" s="18">
        <v>63920313.600000001</v>
      </c>
      <c r="O24" s="21"/>
    </row>
    <row r="25" spans="1:15" ht="21.75" customHeight="1" x14ac:dyDescent="0.2">
      <c r="A25" s="14">
        <v>810108</v>
      </c>
      <c r="B25" s="15" t="s">
        <v>37</v>
      </c>
      <c r="C25" s="16">
        <v>8636</v>
      </c>
      <c r="D25" s="16">
        <v>5620</v>
      </c>
      <c r="E25" s="16">
        <v>747</v>
      </c>
      <c r="F25" s="17">
        <v>15003</v>
      </c>
      <c r="G25" s="18">
        <v>458.35</v>
      </c>
      <c r="H25" s="18">
        <v>237.41</v>
      </c>
      <c r="I25" s="19">
        <v>5.3445290300000003</v>
      </c>
      <c r="J25" s="18">
        <v>1268.8399999999999</v>
      </c>
      <c r="K25" s="20">
        <v>10957702.24</v>
      </c>
      <c r="L25" s="20">
        <v>7130880.7999999998</v>
      </c>
      <c r="M25" s="20">
        <v>947823.48</v>
      </c>
      <c r="N25" s="18">
        <v>19036406.52</v>
      </c>
      <c r="O25" s="21"/>
    </row>
    <row r="26" spans="1:15" ht="21.75" customHeight="1" x14ac:dyDescent="0.2">
      <c r="A26" s="14">
        <v>810160</v>
      </c>
      <c r="B26" s="15" t="s">
        <v>38</v>
      </c>
      <c r="C26" s="16">
        <v>14500</v>
      </c>
      <c r="D26" s="16">
        <v>639</v>
      </c>
      <c r="E26" s="16">
        <v>669</v>
      </c>
      <c r="F26" s="17">
        <v>15808</v>
      </c>
      <c r="G26" s="18">
        <v>460.36</v>
      </c>
      <c r="H26" s="18">
        <v>238.45</v>
      </c>
      <c r="I26" s="19">
        <v>4.9594673699999996</v>
      </c>
      <c r="J26" s="18">
        <v>1182.58</v>
      </c>
      <c r="K26" s="20">
        <v>17147410</v>
      </c>
      <c r="L26" s="20">
        <v>755668.62</v>
      </c>
      <c r="M26" s="20">
        <v>791146.02</v>
      </c>
      <c r="N26" s="18">
        <v>18694224.640000001</v>
      </c>
      <c r="O26" s="21"/>
    </row>
    <row r="27" spans="1:15" ht="21.75" customHeight="1" x14ac:dyDescent="0.2">
      <c r="A27" s="94" t="s">
        <v>39</v>
      </c>
      <c r="B27" s="95"/>
      <c r="C27" s="22">
        <v>985559</v>
      </c>
      <c r="D27" s="22">
        <v>52365</v>
      </c>
      <c r="E27" s="22">
        <v>97409</v>
      </c>
      <c r="F27" s="22">
        <v>1135333</v>
      </c>
      <c r="G27" s="23" t="s">
        <v>40</v>
      </c>
      <c r="H27" s="23" t="s">
        <v>40</v>
      </c>
      <c r="I27" s="23" t="s">
        <v>40</v>
      </c>
      <c r="J27" s="23" t="s">
        <v>40</v>
      </c>
      <c r="K27" s="24">
        <v>587773417.80000007</v>
      </c>
      <c r="L27" s="24">
        <v>31545766.390000004</v>
      </c>
      <c r="M27" s="24">
        <v>95076515.160000026</v>
      </c>
      <c r="N27" s="24">
        <v>714395699.35000002</v>
      </c>
      <c r="O27" s="21"/>
    </row>
    <row r="28" spans="1:15" x14ac:dyDescent="0.2">
      <c r="A28" s="25"/>
      <c r="C28" s="26"/>
    </row>
    <row r="29" spans="1:15" s="27" customFormat="1" ht="23.25" customHeight="1" x14ac:dyDescent="0.2">
      <c r="A29" s="96" t="s">
        <v>41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</row>
    <row r="30" spans="1:15" s="27" customFormat="1" ht="75" customHeight="1" x14ac:dyDescent="0.3">
      <c r="A30" s="78" t="s">
        <v>42</v>
      </c>
      <c r="B30" s="78"/>
      <c r="C30" s="78"/>
      <c r="D30" s="78"/>
      <c r="E30" s="78"/>
      <c r="F30" s="78"/>
      <c r="G30" s="28"/>
      <c r="H30" s="28"/>
      <c r="I30" s="29"/>
      <c r="J30" s="29"/>
      <c r="K30" s="30"/>
      <c r="L30" s="31"/>
      <c r="M30" s="31" t="s">
        <v>43</v>
      </c>
    </row>
    <row r="31" spans="1:15" s="27" customFormat="1" ht="75" customHeight="1" x14ac:dyDescent="0.3">
      <c r="B31" s="28"/>
      <c r="C31" s="28"/>
      <c r="D31" s="28"/>
      <c r="E31" s="28"/>
      <c r="F31" s="28"/>
      <c r="G31" s="28"/>
      <c r="H31" s="28"/>
      <c r="I31" s="28"/>
      <c r="J31" s="28"/>
      <c r="K31" s="30"/>
      <c r="L31" s="31"/>
      <c r="M31" s="31"/>
      <c r="N31" s="32"/>
    </row>
    <row r="32" spans="1:15" s="27" customFormat="1" ht="75" customHeight="1" x14ac:dyDescent="0.3">
      <c r="A32" s="78" t="s">
        <v>44</v>
      </c>
      <c r="B32" s="78"/>
      <c r="C32" s="78"/>
      <c r="D32" s="78"/>
      <c r="E32" s="78"/>
      <c r="F32" s="78"/>
      <c r="G32" s="28"/>
      <c r="H32" s="28"/>
      <c r="I32" s="29"/>
      <c r="J32" s="29"/>
      <c r="K32" s="30"/>
      <c r="L32" s="31"/>
      <c r="M32" s="31" t="s">
        <v>45</v>
      </c>
    </row>
    <row r="33" spans="1:13" s="27" customFormat="1" ht="75" customHeight="1" x14ac:dyDescent="0.3">
      <c r="B33" s="28"/>
      <c r="C33" s="28"/>
      <c r="D33" s="28"/>
      <c r="E33" s="28"/>
      <c r="F33" s="28"/>
      <c r="G33" s="28"/>
      <c r="H33" s="28"/>
      <c r="I33" s="28"/>
      <c r="J33" s="28"/>
      <c r="K33" s="30"/>
      <c r="L33" s="31"/>
      <c r="M33" s="31"/>
    </row>
    <row r="34" spans="1:13" s="27" customFormat="1" ht="75" customHeight="1" x14ac:dyDescent="0.3">
      <c r="A34" s="78" t="s">
        <v>46</v>
      </c>
      <c r="B34" s="78"/>
      <c r="C34" s="78"/>
      <c r="D34" s="78"/>
      <c r="E34" s="78"/>
      <c r="F34" s="78"/>
      <c r="G34" s="28"/>
      <c r="H34" s="28"/>
      <c r="I34" s="29"/>
      <c r="J34" s="29"/>
      <c r="K34" s="30"/>
      <c r="L34" s="31"/>
      <c r="M34" s="31" t="s">
        <v>47</v>
      </c>
    </row>
    <row r="35" spans="1:13" s="27" customFormat="1" ht="75" customHeight="1" x14ac:dyDescent="0.3">
      <c r="B35" s="28"/>
      <c r="C35" s="28"/>
      <c r="D35" s="28"/>
      <c r="E35" s="28"/>
      <c r="F35" s="28"/>
      <c r="G35" s="28"/>
      <c r="H35" s="28"/>
      <c r="I35" s="28"/>
      <c r="J35" s="28"/>
      <c r="K35" s="30"/>
      <c r="L35" s="31"/>
      <c r="M35" s="31"/>
    </row>
    <row r="36" spans="1:13" s="27" customFormat="1" ht="75" customHeight="1" x14ac:dyDescent="0.3">
      <c r="A36" s="78" t="s">
        <v>48</v>
      </c>
      <c r="B36" s="78"/>
      <c r="C36" s="78"/>
      <c r="D36" s="78"/>
      <c r="E36" s="78"/>
      <c r="F36" s="78"/>
      <c r="G36" s="28"/>
      <c r="H36" s="28"/>
      <c r="I36" s="29"/>
      <c r="J36" s="29"/>
      <c r="K36" s="30"/>
      <c r="L36" s="31"/>
      <c r="M36" s="31" t="s">
        <v>49</v>
      </c>
    </row>
    <row r="37" spans="1:13" s="27" customFormat="1" ht="75" customHeight="1" x14ac:dyDescent="0.3">
      <c r="B37" s="28"/>
      <c r="C37" s="28"/>
      <c r="D37" s="28"/>
      <c r="E37" s="28"/>
      <c r="F37" s="28"/>
      <c r="G37" s="28"/>
      <c r="H37" s="28"/>
      <c r="I37" s="28"/>
      <c r="J37" s="28"/>
      <c r="K37" s="30"/>
      <c r="L37" s="31"/>
      <c r="M37" s="31"/>
    </row>
    <row r="38" spans="1:13" s="27" customFormat="1" ht="75" customHeight="1" x14ac:dyDescent="0.3">
      <c r="A38" s="78" t="s">
        <v>50</v>
      </c>
      <c r="B38" s="78"/>
      <c r="C38" s="78"/>
      <c r="D38" s="78"/>
      <c r="E38" s="78"/>
      <c r="F38" s="78"/>
      <c r="G38" s="28"/>
      <c r="H38" s="28"/>
      <c r="I38" s="29"/>
      <c r="J38" s="29"/>
      <c r="K38" s="30"/>
      <c r="L38" s="31"/>
      <c r="M38" s="31" t="s">
        <v>51</v>
      </c>
    </row>
    <row r="39" spans="1:13" s="27" customFormat="1" ht="75" customHeight="1" x14ac:dyDescent="0.3">
      <c r="B39" s="28"/>
      <c r="C39" s="28"/>
      <c r="D39" s="28"/>
      <c r="E39" s="28"/>
      <c r="F39" s="28"/>
      <c r="G39" s="28"/>
      <c r="H39" s="28"/>
      <c r="I39" s="28"/>
      <c r="J39" s="28"/>
      <c r="K39" s="30"/>
      <c r="L39" s="31"/>
      <c r="M39" s="31"/>
    </row>
    <row r="40" spans="1:13" s="27" customFormat="1" ht="75" customHeight="1" x14ac:dyDescent="0.3">
      <c r="A40" s="78" t="s">
        <v>52</v>
      </c>
      <c r="B40" s="78"/>
      <c r="C40" s="78"/>
      <c r="D40" s="78"/>
      <c r="E40" s="78"/>
      <c r="F40" s="78"/>
      <c r="G40" s="28"/>
      <c r="H40" s="28"/>
      <c r="I40" s="29"/>
      <c r="J40" s="29"/>
      <c r="K40" s="30"/>
      <c r="L40" s="31"/>
      <c r="M40" s="31" t="s">
        <v>53</v>
      </c>
    </row>
  </sheetData>
  <autoFilter ref="A7:N27"/>
  <mergeCells count="19">
    <mergeCell ref="A36:F36"/>
    <mergeCell ref="A38:F38"/>
    <mergeCell ref="A40:F40"/>
    <mergeCell ref="K6:N6"/>
    <mergeCell ref="A27:B27"/>
    <mergeCell ref="A29:N29"/>
    <mergeCell ref="A30:F30"/>
    <mergeCell ref="A32:F32"/>
    <mergeCell ref="A34:F34"/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</mergeCells>
  <conditionalFormatting sqref="A1:A2 O1:XFD27 A3:J5 K3:N8 A10:A15 A28:XFD28 O29:XFD40 A41:XFD1048576">
    <cfRule type="cellIs" dxfId="15" priority="3" operator="lessThan">
      <formula>0</formula>
    </cfRule>
  </conditionalFormatting>
  <conditionalFormatting sqref="A29:A30 I30:N30 A31:N31 A32 I32:N32 A33:N33 A34 I34:N34 A35:N35 A36 I36:N36 A37:N37 A39:N39 A40 I40:N40">
    <cfRule type="cellIs" dxfId="14" priority="5" operator="lessThan">
      <formula>0</formula>
    </cfRule>
  </conditionalFormatting>
  <conditionalFormatting sqref="A38 I38:N38">
    <cfRule type="cellIs" dxfId="13" priority="4" operator="lessThan">
      <formula>0</formula>
    </cfRule>
  </conditionalFormatting>
  <conditionalFormatting sqref="A6:F7 A8:J8">
    <cfRule type="cellIs" dxfId="12" priority="6" operator="lessThan">
      <formula>0</formula>
    </cfRule>
  </conditionalFormatting>
  <conditionalFormatting sqref="A9:N27">
    <cfRule type="cellIs" dxfId="11" priority="1" operator="lessThan">
      <formula>0</formula>
    </cfRule>
  </conditionalFormatting>
  <conditionalFormatting sqref="G6:J6">
    <cfRule type="cellIs" dxfId="10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T42"/>
  <sheetViews>
    <sheetView tabSelected="1" view="pageBreakPreview" zoomScale="70" zoomScaleSheetLayoutView="70" workbookViewId="0">
      <selection activeCell="A2" sqref="A2:S2"/>
    </sheetView>
  </sheetViews>
  <sheetFormatPr defaultColWidth="9.140625" defaultRowHeight="12.75" x14ac:dyDescent="0.2"/>
  <cols>
    <col min="1" max="1" width="8.5703125" style="1" customWidth="1"/>
    <col min="2" max="2" width="40.7109375" style="25" customWidth="1"/>
    <col min="3" max="3" width="13.5703125" style="25" customWidth="1"/>
    <col min="4" max="6" width="13.5703125" style="26" customWidth="1"/>
    <col min="7" max="15" width="15.7109375" style="26" customWidth="1"/>
    <col min="16" max="16" width="14.85546875" style="26" customWidth="1"/>
    <col min="17" max="18" width="14.85546875" style="21" customWidth="1"/>
    <col min="19" max="19" width="15.5703125" style="21" customWidth="1"/>
    <col min="20" max="20" width="12.42578125" style="1" bestFit="1" customWidth="1"/>
    <col min="21" max="16384" width="9.140625" style="1"/>
  </cols>
  <sheetData>
    <row r="1" spans="1:20" ht="52.5" customHeight="1" x14ac:dyDescent="0.2">
      <c r="A1" s="83" t="s">
        <v>110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20" ht="82.5" customHeight="1" x14ac:dyDescent="0.25">
      <c r="A2" s="84" t="s">
        <v>54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</row>
    <row r="3" spans="1:20" ht="18.75" x14ac:dyDescent="0.3">
      <c r="B3" s="2"/>
      <c r="C3" s="2"/>
      <c r="D3" s="3"/>
      <c r="E3" s="3"/>
      <c r="F3" s="33"/>
      <c r="G3" s="33"/>
      <c r="H3" s="33"/>
      <c r="I3" s="33"/>
      <c r="J3" s="33"/>
      <c r="K3" s="33"/>
      <c r="L3" s="33"/>
      <c r="M3" s="33"/>
      <c r="N3" s="34"/>
      <c r="O3" s="34"/>
      <c r="P3" s="3"/>
      <c r="Q3" s="5"/>
      <c r="R3" s="5"/>
      <c r="S3" s="6"/>
    </row>
    <row r="4" spans="1:20" ht="36.75" customHeight="1" x14ac:dyDescent="0.2">
      <c r="A4" s="85" t="s">
        <v>55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</row>
    <row r="5" spans="1:20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20" ht="29.25" customHeight="1" x14ac:dyDescent="0.2">
      <c r="A6" s="86" t="s">
        <v>2</v>
      </c>
      <c r="B6" s="86" t="s">
        <v>3</v>
      </c>
      <c r="C6" s="88" t="s">
        <v>4</v>
      </c>
      <c r="D6" s="89"/>
      <c r="E6" s="89"/>
      <c r="F6" s="90"/>
      <c r="G6" s="75" t="s">
        <v>5</v>
      </c>
      <c r="H6" s="75" t="s">
        <v>6</v>
      </c>
      <c r="I6" s="75" t="s">
        <v>56</v>
      </c>
      <c r="J6" s="75" t="s">
        <v>57</v>
      </c>
      <c r="K6" s="75" t="s">
        <v>58</v>
      </c>
      <c r="L6" s="75" t="s">
        <v>59</v>
      </c>
      <c r="M6" s="75" t="s">
        <v>60</v>
      </c>
      <c r="N6" s="75" t="s">
        <v>61</v>
      </c>
      <c r="O6" s="75" t="s">
        <v>62</v>
      </c>
      <c r="P6" s="91" t="s">
        <v>9</v>
      </c>
      <c r="Q6" s="92"/>
      <c r="R6" s="92"/>
      <c r="S6" s="93"/>
    </row>
    <row r="7" spans="1:20" ht="111.75" customHeight="1" x14ac:dyDescent="0.2">
      <c r="A7" s="87"/>
      <c r="B7" s="87"/>
      <c r="C7" s="8" t="s">
        <v>10</v>
      </c>
      <c r="D7" s="9" t="s">
        <v>11</v>
      </c>
      <c r="E7" s="8" t="s">
        <v>12</v>
      </c>
      <c r="F7" s="8" t="s">
        <v>13</v>
      </c>
      <c r="G7" s="76"/>
      <c r="H7" s="76"/>
      <c r="I7" s="76"/>
      <c r="J7" s="76"/>
      <c r="K7" s="76"/>
      <c r="L7" s="76"/>
      <c r="M7" s="76"/>
      <c r="N7" s="76"/>
      <c r="O7" s="76"/>
      <c r="P7" s="8" t="s">
        <v>10</v>
      </c>
      <c r="Q7" s="9" t="s">
        <v>11</v>
      </c>
      <c r="R7" s="8" t="s">
        <v>12</v>
      </c>
      <c r="S7" s="10" t="s">
        <v>14</v>
      </c>
    </row>
    <row r="8" spans="1:20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15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 t="s">
        <v>63</v>
      </c>
      <c r="M8" s="12" t="s">
        <v>64</v>
      </c>
      <c r="N8" s="12">
        <v>14</v>
      </c>
      <c r="O8" s="12" t="s">
        <v>65</v>
      </c>
      <c r="P8" s="13" t="s">
        <v>66</v>
      </c>
      <c r="Q8" s="13" t="s">
        <v>67</v>
      </c>
      <c r="R8" s="13" t="s">
        <v>68</v>
      </c>
      <c r="S8" s="13" t="s">
        <v>69</v>
      </c>
    </row>
    <row r="9" spans="1:20" ht="21" customHeight="1" x14ac:dyDescent="0.2">
      <c r="A9" s="14">
        <v>810039</v>
      </c>
      <c r="B9" s="15" t="s">
        <v>70</v>
      </c>
      <c r="C9" s="16">
        <v>19337</v>
      </c>
      <c r="D9" s="16">
        <v>30</v>
      </c>
      <c r="E9" s="16">
        <v>664</v>
      </c>
      <c r="F9" s="17">
        <v>20031</v>
      </c>
      <c r="G9" s="18">
        <v>498.13</v>
      </c>
      <c r="H9" s="18">
        <v>258.02</v>
      </c>
      <c r="I9" s="18">
        <v>71.959999999999994</v>
      </c>
      <c r="J9" s="18">
        <v>516.54999999999995</v>
      </c>
      <c r="K9" s="18">
        <v>110.35</v>
      </c>
      <c r="L9" s="18">
        <v>1196.9899999999998</v>
      </c>
      <c r="M9" s="18">
        <v>956.88</v>
      </c>
      <c r="N9" s="19">
        <v>1.6320444000000001</v>
      </c>
      <c r="O9" s="18">
        <v>1561.67</v>
      </c>
      <c r="P9" s="20">
        <v>30198012.789999999</v>
      </c>
      <c r="Q9" s="20">
        <v>46850.1</v>
      </c>
      <c r="R9" s="20">
        <v>1036948.88</v>
      </c>
      <c r="S9" s="18">
        <v>31281811.77</v>
      </c>
      <c r="T9" s="21"/>
    </row>
    <row r="10" spans="1:20" s="35" customFormat="1" ht="21" customHeight="1" x14ac:dyDescent="0.2">
      <c r="A10" s="14">
        <v>810073</v>
      </c>
      <c r="B10" s="15" t="s">
        <v>71</v>
      </c>
      <c r="C10" s="16">
        <v>10826</v>
      </c>
      <c r="D10" s="16">
        <v>149</v>
      </c>
      <c r="E10" s="16">
        <v>112</v>
      </c>
      <c r="F10" s="17">
        <v>11087</v>
      </c>
      <c r="G10" s="18">
        <v>481.58</v>
      </c>
      <c r="H10" s="18">
        <v>249.45</v>
      </c>
      <c r="I10" s="18">
        <v>69.569999999999993</v>
      </c>
      <c r="J10" s="18">
        <v>499.39</v>
      </c>
      <c r="K10" s="18">
        <v>106.68</v>
      </c>
      <c r="L10" s="18">
        <v>1157.22</v>
      </c>
      <c r="M10" s="18">
        <v>925.08999999999992</v>
      </c>
      <c r="N10" s="19">
        <v>1.33054782</v>
      </c>
      <c r="O10" s="18">
        <v>1230.8800000000001</v>
      </c>
      <c r="P10" s="20">
        <v>13325506.880000001</v>
      </c>
      <c r="Q10" s="20">
        <v>183401.12</v>
      </c>
      <c r="R10" s="20">
        <v>137858.56</v>
      </c>
      <c r="S10" s="18">
        <v>13646766.560000001</v>
      </c>
      <c r="T10" s="21"/>
    </row>
    <row r="11" spans="1:20" s="35" customFormat="1" ht="21" customHeight="1" x14ac:dyDescent="0.2">
      <c r="A11" s="14">
        <v>810074</v>
      </c>
      <c r="B11" s="15" t="s">
        <v>72</v>
      </c>
      <c r="C11" s="16">
        <v>23247</v>
      </c>
      <c r="D11" s="16">
        <v>220</v>
      </c>
      <c r="E11" s="16">
        <v>443</v>
      </c>
      <c r="F11" s="17">
        <v>23910</v>
      </c>
      <c r="G11" s="18">
        <v>456.81</v>
      </c>
      <c r="H11" s="18">
        <v>236.62</v>
      </c>
      <c r="I11" s="18">
        <v>65.989999999999995</v>
      </c>
      <c r="J11" s="18">
        <v>473.7</v>
      </c>
      <c r="K11" s="18">
        <v>101.2</v>
      </c>
      <c r="L11" s="18">
        <v>1097.7</v>
      </c>
      <c r="M11" s="18">
        <v>877.51</v>
      </c>
      <c r="N11" s="19">
        <v>1.45202173</v>
      </c>
      <c r="O11" s="18">
        <v>1274.1600000000001</v>
      </c>
      <c r="P11" s="20">
        <v>29620397.52</v>
      </c>
      <c r="Q11" s="20">
        <v>280315.2</v>
      </c>
      <c r="R11" s="20">
        <v>564452.88</v>
      </c>
      <c r="S11" s="18">
        <v>30465165.599999998</v>
      </c>
      <c r="T11" s="21"/>
    </row>
    <row r="12" spans="1:20" s="35" customFormat="1" ht="21" customHeight="1" x14ac:dyDescent="0.2">
      <c r="A12" s="14">
        <v>810076</v>
      </c>
      <c r="B12" s="15" t="s">
        <v>73</v>
      </c>
      <c r="C12" s="16">
        <v>35111</v>
      </c>
      <c r="D12" s="16">
        <v>118</v>
      </c>
      <c r="E12" s="16">
        <v>117</v>
      </c>
      <c r="F12" s="17">
        <v>35346</v>
      </c>
      <c r="G12" s="18">
        <v>459.75</v>
      </c>
      <c r="H12" s="18">
        <v>238.14</v>
      </c>
      <c r="I12" s="18">
        <v>66.41</v>
      </c>
      <c r="J12" s="18">
        <v>476.75</v>
      </c>
      <c r="K12" s="18">
        <v>101.85</v>
      </c>
      <c r="L12" s="18">
        <v>1104.76</v>
      </c>
      <c r="M12" s="18">
        <v>883.15</v>
      </c>
      <c r="N12" s="19">
        <v>1.2133234799999999</v>
      </c>
      <c r="O12" s="18">
        <v>1071.55</v>
      </c>
      <c r="P12" s="20">
        <v>37623192.049999997</v>
      </c>
      <c r="Q12" s="20">
        <v>126442.9</v>
      </c>
      <c r="R12" s="20">
        <v>125371.35</v>
      </c>
      <c r="S12" s="18">
        <v>37875006.299999997</v>
      </c>
      <c r="T12" s="21"/>
    </row>
    <row r="13" spans="1:20" s="35" customFormat="1" ht="21" customHeight="1" x14ac:dyDescent="0.2">
      <c r="A13" s="14">
        <v>810032</v>
      </c>
      <c r="B13" s="15" t="s">
        <v>74</v>
      </c>
      <c r="C13" s="16">
        <v>30370</v>
      </c>
      <c r="D13" s="16">
        <v>222</v>
      </c>
      <c r="E13" s="16">
        <v>135</v>
      </c>
      <c r="F13" s="17">
        <v>30727</v>
      </c>
      <c r="G13" s="18">
        <v>500.38</v>
      </c>
      <c r="H13" s="18">
        <v>259.18</v>
      </c>
      <c r="I13" s="18">
        <v>72.28</v>
      </c>
      <c r="J13" s="18">
        <v>518.89</v>
      </c>
      <c r="K13" s="18">
        <v>110.85</v>
      </c>
      <c r="L13" s="18">
        <v>1202.3999999999999</v>
      </c>
      <c r="M13" s="18">
        <v>961.2</v>
      </c>
      <c r="N13" s="19">
        <v>1.5142275999999999</v>
      </c>
      <c r="O13" s="18">
        <v>1455.48</v>
      </c>
      <c r="P13" s="20">
        <v>44202927.600000001</v>
      </c>
      <c r="Q13" s="20">
        <v>323116.56</v>
      </c>
      <c r="R13" s="20">
        <v>196489.8</v>
      </c>
      <c r="S13" s="18">
        <v>44722533.960000001</v>
      </c>
      <c r="T13" s="21"/>
    </row>
    <row r="14" spans="1:20" s="35" customFormat="1" ht="21" customHeight="1" x14ac:dyDescent="0.2">
      <c r="A14" s="14">
        <v>810068</v>
      </c>
      <c r="B14" s="15" t="s">
        <v>75</v>
      </c>
      <c r="C14" s="16">
        <v>2108</v>
      </c>
      <c r="D14" s="16">
        <v>10</v>
      </c>
      <c r="E14" s="16">
        <v>9</v>
      </c>
      <c r="F14" s="17">
        <v>2127</v>
      </c>
      <c r="G14" s="18">
        <v>503.75</v>
      </c>
      <c r="H14" s="18">
        <v>260.93</v>
      </c>
      <c r="I14" s="18">
        <v>72.77</v>
      </c>
      <c r="J14" s="18">
        <v>522.38</v>
      </c>
      <c r="K14" s="18">
        <v>111.59</v>
      </c>
      <c r="L14" s="18">
        <v>1210.49</v>
      </c>
      <c r="M14" s="18">
        <v>967.67</v>
      </c>
      <c r="N14" s="19">
        <v>4.7883564400000003</v>
      </c>
      <c r="O14" s="18">
        <v>4633.55</v>
      </c>
      <c r="P14" s="20">
        <v>9767523.4000000004</v>
      </c>
      <c r="Q14" s="20">
        <v>46335.5</v>
      </c>
      <c r="R14" s="20">
        <v>41701.949999999997</v>
      </c>
      <c r="S14" s="18">
        <v>9855560.8499999996</v>
      </c>
      <c r="T14" s="21"/>
    </row>
    <row r="15" spans="1:20" s="35" customFormat="1" ht="21" customHeight="1" x14ac:dyDescent="0.2">
      <c r="A15" s="14">
        <v>810089</v>
      </c>
      <c r="B15" s="15" t="s">
        <v>76</v>
      </c>
      <c r="C15" s="16">
        <v>6727</v>
      </c>
      <c r="D15" s="16">
        <v>59</v>
      </c>
      <c r="E15" s="16">
        <v>31507</v>
      </c>
      <c r="F15" s="17">
        <v>38293</v>
      </c>
      <c r="G15" s="18">
        <v>470.21</v>
      </c>
      <c r="H15" s="18">
        <v>243.56</v>
      </c>
      <c r="I15" s="18">
        <v>67.930000000000007</v>
      </c>
      <c r="J15" s="18">
        <v>487.6</v>
      </c>
      <c r="K15" s="18">
        <v>104.17</v>
      </c>
      <c r="L15" s="18">
        <v>1129.9100000000001</v>
      </c>
      <c r="M15" s="18">
        <v>903.26</v>
      </c>
      <c r="N15" s="19">
        <v>1.7937040399999999</v>
      </c>
      <c r="O15" s="18">
        <v>1620.18</v>
      </c>
      <c r="P15" s="20">
        <v>10898950.859999999</v>
      </c>
      <c r="Q15" s="20">
        <v>95590.62</v>
      </c>
      <c r="R15" s="20">
        <v>51047011.259999998</v>
      </c>
      <c r="S15" s="18">
        <v>62041552.739999995</v>
      </c>
      <c r="T15" s="21"/>
    </row>
    <row r="16" spans="1:20" s="35" customFormat="1" ht="21" customHeight="1" x14ac:dyDescent="0.2">
      <c r="A16" s="14">
        <v>810113</v>
      </c>
      <c r="B16" s="15" t="s">
        <v>77</v>
      </c>
      <c r="C16" s="16">
        <v>35126</v>
      </c>
      <c r="D16" s="16">
        <v>31</v>
      </c>
      <c r="E16" s="16">
        <v>89</v>
      </c>
      <c r="F16" s="17">
        <v>35246</v>
      </c>
      <c r="G16" s="18">
        <v>467.84</v>
      </c>
      <c r="H16" s="18">
        <v>242.33</v>
      </c>
      <c r="I16" s="18">
        <v>67.58</v>
      </c>
      <c r="J16" s="18">
        <v>485.14</v>
      </c>
      <c r="K16" s="18">
        <v>103.64</v>
      </c>
      <c r="L16" s="18">
        <v>1124.2</v>
      </c>
      <c r="M16" s="18">
        <v>898.68999999999994</v>
      </c>
      <c r="N16" s="19">
        <v>1.5937405899999999</v>
      </c>
      <c r="O16" s="18">
        <v>1432.28</v>
      </c>
      <c r="P16" s="20">
        <v>50310267.280000001</v>
      </c>
      <c r="Q16" s="20">
        <v>44400.68</v>
      </c>
      <c r="R16" s="20">
        <v>127472.92</v>
      </c>
      <c r="S16" s="18">
        <v>50482140.880000003</v>
      </c>
      <c r="T16" s="21"/>
    </row>
    <row r="17" spans="1:20" s="35" customFormat="1" ht="21" customHeight="1" x14ac:dyDescent="0.2">
      <c r="A17" s="14">
        <v>810040</v>
      </c>
      <c r="B17" s="15" t="s">
        <v>78</v>
      </c>
      <c r="C17" s="16">
        <v>5328</v>
      </c>
      <c r="D17" s="16">
        <v>5</v>
      </c>
      <c r="E17" s="16">
        <v>27</v>
      </c>
      <c r="F17" s="17">
        <v>5360</v>
      </c>
      <c r="G17" s="18">
        <v>511.25</v>
      </c>
      <c r="H17" s="18">
        <v>264.81</v>
      </c>
      <c r="I17" s="18">
        <v>73.849999999999994</v>
      </c>
      <c r="J17" s="18">
        <v>530.15</v>
      </c>
      <c r="K17" s="18">
        <v>113.26</v>
      </c>
      <c r="L17" s="18">
        <v>1228.51</v>
      </c>
      <c r="M17" s="18">
        <v>982.06999999999994</v>
      </c>
      <c r="N17" s="19">
        <v>2.6694538200000002</v>
      </c>
      <c r="O17" s="18">
        <v>2621.59</v>
      </c>
      <c r="P17" s="20">
        <v>13967831.52</v>
      </c>
      <c r="Q17" s="20">
        <v>13107.95</v>
      </c>
      <c r="R17" s="20">
        <v>70782.929999999993</v>
      </c>
      <c r="S17" s="18">
        <v>14051722.399999999</v>
      </c>
      <c r="T17" s="21"/>
    </row>
    <row r="18" spans="1:20" s="35" customFormat="1" ht="21" customHeight="1" x14ac:dyDescent="0.2">
      <c r="A18" s="14">
        <v>810111</v>
      </c>
      <c r="B18" s="15" t="s">
        <v>79</v>
      </c>
      <c r="C18" s="16">
        <v>282</v>
      </c>
      <c r="D18" s="16">
        <v>17</v>
      </c>
      <c r="E18" s="16">
        <v>14471</v>
      </c>
      <c r="F18" s="17">
        <v>14770</v>
      </c>
      <c r="G18" s="18">
        <v>494.21</v>
      </c>
      <c r="H18" s="18">
        <v>255.99</v>
      </c>
      <c r="I18" s="18">
        <v>71.39</v>
      </c>
      <c r="J18" s="18">
        <v>512.48</v>
      </c>
      <c r="K18" s="18">
        <v>109.48</v>
      </c>
      <c r="L18" s="18">
        <v>1187.56</v>
      </c>
      <c r="M18" s="18">
        <v>949.34</v>
      </c>
      <c r="N18" s="19">
        <v>1.9675748200000001</v>
      </c>
      <c r="O18" s="18">
        <v>1867.9</v>
      </c>
      <c r="P18" s="20">
        <v>526747.80000000005</v>
      </c>
      <c r="Q18" s="20">
        <v>31754.3</v>
      </c>
      <c r="R18" s="20">
        <v>27030380.899999999</v>
      </c>
      <c r="S18" s="18">
        <v>27588883</v>
      </c>
      <c r="T18" s="21"/>
    </row>
    <row r="19" spans="1:20" s="35" customFormat="1" ht="21" customHeight="1" x14ac:dyDescent="0.2">
      <c r="A19" s="14">
        <v>810006</v>
      </c>
      <c r="B19" s="15" t="s">
        <v>80</v>
      </c>
      <c r="C19" s="16">
        <v>6968</v>
      </c>
      <c r="D19" s="16">
        <v>244</v>
      </c>
      <c r="E19" s="16">
        <v>30761</v>
      </c>
      <c r="F19" s="17">
        <v>37973</v>
      </c>
      <c r="G19" s="18">
        <v>481.67</v>
      </c>
      <c r="H19" s="18">
        <v>249.49</v>
      </c>
      <c r="I19" s="18">
        <v>69.58</v>
      </c>
      <c r="J19" s="18">
        <v>499.48</v>
      </c>
      <c r="K19" s="18">
        <v>106.7</v>
      </c>
      <c r="L19" s="18">
        <v>1157.43</v>
      </c>
      <c r="M19" s="18">
        <v>925.25</v>
      </c>
      <c r="N19" s="19">
        <v>1.7262623100000001</v>
      </c>
      <c r="O19" s="18">
        <v>1597.22</v>
      </c>
      <c r="P19" s="20">
        <v>11129428.960000001</v>
      </c>
      <c r="Q19" s="20">
        <v>389721.68</v>
      </c>
      <c r="R19" s="20">
        <v>49132084.420000002</v>
      </c>
      <c r="S19" s="18">
        <v>60651235.060000002</v>
      </c>
      <c r="T19" s="21"/>
    </row>
    <row r="20" spans="1:20" s="35" customFormat="1" ht="21" customHeight="1" x14ac:dyDescent="0.2">
      <c r="A20" s="14">
        <v>810058</v>
      </c>
      <c r="B20" s="15" t="s">
        <v>81</v>
      </c>
      <c r="C20" s="16">
        <v>2853</v>
      </c>
      <c r="D20" s="16">
        <v>19099</v>
      </c>
      <c r="E20" s="16">
        <v>607</v>
      </c>
      <c r="F20" s="17">
        <v>22559</v>
      </c>
      <c r="G20" s="18">
        <v>516.08000000000004</v>
      </c>
      <c r="H20" s="18">
        <v>267.32</v>
      </c>
      <c r="I20" s="18">
        <v>74.55</v>
      </c>
      <c r="J20" s="18">
        <v>535.16999999999996</v>
      </c>
      <c r="K20" s="18">
        <v>114.33</v>
      </c>
      <c r="L20" s="18">
        <v>1240.1299999999999</v>
      </c>
      <c r="M20" s="18">
        <v>991.37</v>
      </c>
      <c r="N20" s="19">
        <v>2.59722893</v>
      </c>
      <c r="O20" s="18">
        <v>2574.81</v>
      </c>
      <c r="P20" s="20">
        <v>7345932.9299999997</v>
      </c>
      <c r="Q20" s="20">
        <v>49176296.189999998</v>
      </c>
      <c r="R20" s="20">
        <v>1562909.67</v>
      </c>
      <c r="S20" s="18">
        <v>58085138.789999999</v>
      </c>
      <c r="T20" s="21"/>
    </row>
    <row r="21" spans="1:20" s="35" customFormat="1" ht="21" customHeight="1" x14ac:dyDescent="0.2">
      <c r="A21" s="14">
        <v>810157</v>
      </c>
      <c r="B21" s="15" t="s">
        <v>82</v>
      </c>
      <c r="C21" s="16">
        <v>14439</v>
      </c>
      <c r="D21" s="16">
        <v>200</v>
      </c>
      <c r="E21" s="16">
        <v>73</v>
      </c>
      <c r="F21" s="17">
        <v>14712</v>
      </c>
      <c r="G21" s="18">
        <v>504.11</v>
      </c>
      <c r="H21" s="18">
        <v>261.12</v>
      </c>
      <c r="I21" s="18">
        <v>72.819999999999993</v>
      </c>
      <c r="J21" s="18">
        <v>522.75</v>
      </c>
      <c r="K21" s="18">
        <v>111.67</v>
      </c>
      <c r="L21" s="18">
        <v>1211.3500000000001</v>
      </c>
      <c r="M21" s="18">
        <v>968.36</v>
      </c>
      <c r="N21" s="19">
        <v>2.6993380199999999</v>
      </c>
      <c r="O21" s="18">
        <v>2613.9299999999998</v>
      </c>
      <c r="P21" s="20">
        <v>37742535.270000003</v>
      </c>
      <c r="Q21" s="20">
        <v>522786</v>
      </c>
      <c r="R21" s="20">
        <v>190816.89</v>
      </c>
      <c r="S21" s="18">
        <v>38456138.160000004</v>
      </c>
      <c r="T21" s="21"/>
    </row>
    <row r="22" spans="1:20" s="35" customFormat="1" ht="21" customHeight="1" x14ac:dyDescent="0.2">
      <c r="A22" s="14">
        <v>810131</v>
      </c>
      <c r="B22" s="15" t="s">
        <v>83</v>
      </c>
      <c r="C22" s="16">
        <v>1381</v>
      </c>
      <c r="D22" s="16">
        <v>35555</v>
      </c>
      <c r="E22" s="16">
        <v>120</v>
      </c>
      <c r="F22" s="17">
        <v>37056</v>
      </c>
      <c r="G22" s="18">
        <v>480.45</v>
      </c>
      <c r="H22" s="18">
        <v>248.86</v>
      </c>
      <c r="I22" s="18">
        <v>69.400000000000006</v>
      </c>
      <c r="J22" s="18">
        <v>498.21</v>
      </c>
      <c r="K22" s="18">
        <v>106.43</v>
      </c>
      <c r="L22" s="18">
        <v>1154.49</v>
      </c>
      <c r="M22" s="18">
        <v>922.90000000000009</v>
      </c>
      <c r="N22" s="19">
        <v>1.4209508900000001</v>
      </c>
      <c r="O22" s="18">
        <v>1311.4</v>
      </c>
      <c r="P22" s="20">
        <v>1811043.4</v>
      </c>
      <c r="Q22" s="20">
        <v>46626827</v>
      </c>
      <c r="R22" s="20">
        <v>157368</v>
      </c>
      <c r="S22" s="18">
        <v>48595238.399999999</v>
      </c>
      <c r="T22" s="21"/>
    </row>
    <row r="23" spans="1:20" s="35" customFormat="1" ht="21" customHeight="1" x14ac:dyDescent="0.2">
      <c r="A23" s="14">
        <v>810059</v>
      </c>
      <c r="B23" s="15" t="s">
        <v>84</v>
      </c>
      <c r="C23" s="16">
        <v>22307</v>
      </c>
      <c r="D23" s="16">
        <v>10926</v>
      </c>
      <c r="E23" s="16">
        <v>86</v>
      </c>
      <c r="F23" s="17">
        <v>33319</v>
      </c>
      <c r="G23" s="18">
        <v>490.7</v>
      </c>
      <c r="H23" s="18">
        <v>254.17</v>
      </c>
      <c r="I23" s="18">
        <v>70.89</v>
      </c>
      <c r="J23" s="18">
        <v>508.84</v>
      </c>
      <c r="K23" s="18">
        <v>108.7</v>
      </c>
      <c r="L23" s="18">
        <v>1179.1300000000001</v>
      </c>
      <c r="M23" s="18">
        <v>942.6</v>
      </c>
      <c r="N23" s="19">
        <v>2.2448237400000002</v>
      </c>
      <c r="O23" s="18">
        <v>2115.9699999999998</v>
      </c>
      <c r="P23" s="20">
        <v>47200942.789999999</v>
      </c>
      <c r="Q23" s="20">
        <v>23119088.219999999</v>
      </c>
      <c r="R23" s="20">
        <v>181973.42</v>
      </c>
      <c r="S23" s="18">
        <v>70502004.429999992</v>
      </c>
      <c r="T23" s="21"/>
    </row>
    <row r="24" spans="1:20" s="35" customFormat="1" ht="21" customHeight="1" x14ac:dyDescent="0.2">
      <c r="A24" s="14">
        <v>810017</v>
      </c>
      <c r="B24" s="15" t="s">
        <v>85</v>
      </c>
      <c r="C24" s="16">
        <v>6586</v>
      </c>
      <c r="D24" s="16">
        <v>436</v>
      </c>
      <c r="E24" s="16">
        <v>18216</v>
      </c>
      <c r="F24" s="17">
        <v>25238</v>
      </c>
      <c r="G24" s="18">
        <v>526.29999999999995</v>
      </c>
      <c r="H24" s="18">
        <v>272.61</v>
      </c>
      <c r="I24" s="18">
        <v>76.03</v>
      </c>
      <c r="J24" s="18">
        <v>545.77</v>
      </c>
      <c r="K24" s="18">
        <v>116.59</v>
      </c>
      <c r="L24" s="18">
        <v>1264.6899999999998</v>
      </c>
      <c r="M24" s="18">
        <v>1011</v>
      </c>
      <c r="N24" s="19">
        <v>3.0838482599999999</v>
      </c>
      <c r="O24" s="18">
        <v>3117.77</v>
      </c>
      <c r="P24" s="20">
        <v>20533633.219999999</v>
      </c>
      <c r="Q24" s="20">
        <v>1359347.72</v>
      </c>
      <c r="R24" s="20">
        <v>56793298.32</v>
      </c>
      <c r="S24" s="18">
        <v>78686279.25999999</v>
      </c>
      <c r="T24" s="21"/>
    </row>
    <row r="25" spans="1:20" s="35" customFormat="1" ht="21" customHeight="1" x14ac:dyDescent="0.2">
      <c r="A25" s="14">
        <v>810062</v>
      </c>
      <c r="B25" s="15" t="s">
        <v>86</v>
      </c>
      <c r="C25" s="16">
        <v>4161</v>
      </c>
      <c r="D25" s="16">
        <v>6509</v>
      </c>
      <c r="E25" s="16">
        <v>52</v>
      </c>
      <c r="F25" s="17">
        <v>10722</v>
      </c>
      <c r="G25" s="18">
        <v>536.76</v>
      </c>
      <c r="H25" s="18">
        <v>278.02999999999997</v>
      </c>
      <c r="I25" s="18">
        <v>77.540000000000006</v>
      </c>
      <c r="J25" s="18">
        <v>556.61</v>
      </c>
      <c r="K25" s="18">
        <v>118.91</v>
      </c>
      <c r="L25" s="18">
        <v>1289.82</v>
      </c>
      <c r="M25" s="18">
        <v>1031.0900000000001</v>
      </c>
      <c r="N25" s="19">
        <v>2.18273625</v>
      </c>
      <c r="O25" s="18">
        <v>2250.6</v>
      </c>
      <c r="P25" s="20">
        <v>9364746.5999999996</v>
      </c>
      <c r="Q25" s="20">
        <v>14649155.4</v>
      </c>
      <c r="R25" s="20">
        <v>117031.2</v>
      </c>
      <c r="S25" s="18">
        <v>24130933.199999999</v>
      </c>
      <c r="T25" s="21"/>
    </row>
    <row r="26" spans="1:20" s="35" customFormat="1" ht="21" customHeight="1" x14ac:dyDescent="0.2">
      <c r="A26" s="14">
        <v>810001</v>
      </c>
      <c r="B26" s="15" t="s">
        <v>87</v>
      </c>
      <c r="C26" s="16">
        <v>231</v>
      </c>
      <c r="D26" s="16">
        <v>24789</v>
      </c>
      <c r="E26" s="16">
        <v>46</v>
      </c>
      <c r="F26" s="17">
        <v>25066</v>
      </c>
      <c r="G26" s="18">
        <v>496.12</v>
      </c>
      <c r="H26" s="18">
        <v>256.98</v>
      </c>
      <c r="I26" s="18">
        <v>71.67</v>
      </c>
      <c r="J26" s="18">
        <v>514.47</v>
      </c>
      <c r="K26" s="18">
        <v>109.9</v>
      </c>
      <c r="L26" s="18">
        <v>1192.1600000000001</v>
      </c>
      <c r="M26" s="18">
        <v>953.0200000000001</v>
      </c>
      <c r="N26" s="19">
        <v>1.87726631</v>
      </c>
      <c r="O26" s="18">
        <v>1789.07</v>
      </c>
      <c r="P26" s="20">
        <v>413275.17</v>
      </c>
      <c r="Q26" s="20">
        <v>44349256.229999997</v>
      </c>
      <c r="R26" s="20">
        <v>82297.22</v>
      </c>
      <c r="S26" s="18">
        <v>44844828.619999997</v>
      </c>
      <c r="T26" s="21"/>
    </row>
    <row r="27" spans="1:20" s="35" customFormat="1" ht="21" customHeight="1" x14ac:dyDescent="0.2">
      <c r="A27" s="14">
        <v>810008</v>
      </c>
      <c r="B27" s="15" t="s">
        <v>88</v>
      </c>
      <c r="C27" s="16">
        <v>488</v>
      </c>
      <c r="D27" s="16">
        <v>11426</v>
      </c>
      <c r="E27" s="16">
        <v>44</v>
      </c>
      <c r="F27" s="17">
        <v>11958</v>
      </c>
      <c r="G27" s="18">
        <v>506.53</v>
      </c>
      <c r="H27" s="18">
        <v>262.37</v>
      </c>
      <c r="I27" s="18">
        <v>73.17</v>
      </c>
      <c r="J27" s="18">
        <v>525.26</v>
      </c>
      <c r="K27" s="18">
        <v>112.21</v>
      </c>
      <c r="L27" s="18">
        <v>1217.17</v>
      </c>
      <c r="M27" s="18">
        <v>973.01</v>
      </c>
      <c r="N27" s="19">
        <v>4.1288152199999999</v>
      </c>
      <c r="O27" s="18">
        <v>4017.38</v>
      </c>
      <c r="P27" s="20">
        <v>1960481.44</v>
      </c>
      <c r="Q27" s="20">
        <v>45902583.880000003</v>
      </c>
      <c r="R27" s="20">
        <v>176764.72</v>
      </c>
      <c r="S27" s="18">
        <v>48039830.039999999</v>
      </c>
      <c r="T27" s="21"/>
    </row>
    <row r="28" spans="1:20" s="35" customFormat="1" ht="21" customHeight="1" x14ac:dyDescent="0.2">
      <c r="A28" s="14">
        <v>810009</v>
      </c>
      <c r="B28" s="15" t="s">
        <v>89</v>
      </c>
      <c r="C28" s="16">
        <v>427</v>
      </c>
      <c r="D28" s="16">
        <v>8675</v>
      </c>
      <c r="E28" s="16">
        <v>26</v>
      </c>
      <c r="F28" s="17">
        <v>9128</v>
      </c>
      <c r="G28" s="18">
        <v>511.12</v>
      </c>
      <c r="H28" s="18">
        <v>264.75</v>
      </c>
      <c r="I28" s="18">
        <v>73.84</v>
      </c>
      <c r="J28" s="18">
        <v>530.02</v>
      </c>
      <c r="K28" s="18">
        <v>113.23</v>
      </c>
      <c r="L28" s="18">
        <v>1228.21</v>
      </c>
      <c r="M28" s="18">
        <v>981.84</v>
      </c>
      <c r="N28" s="19">
        <v>2.7898098400000002</v>
      </c>
      <c r="O28" s="18">
        <v>2739.15</v>
      </c>
      <c r="P28" s="20">
        <v>1169617.05</v>
      </c>
      <c r="Q28" s="20">
        <v>23762126.25</v>
      </c>
      <c r="R28" s="20">
        <v>71217.899999999994</v>
      </c>
      <c r="S28" s="18">
        <v>25002961.199999999</v>
      </c>
      <c r="T28" s="21"/>
    </row>
    <row r="29" spans="1:20" s="35" customFormat="1" ht="21" customHeight="1" x14ac:dyDescent="0.25">
      <c r="A29" s="94" t="s">
        <v>39</v>
      </c>
      <c r="B29" s="95"/>
      <c r="C29" s="22">
        <v>228303</v>
      </c>
      <c r="D29" s="22">
        <v>118720</v>
      </c>
      <c r="E29" s="22">
        <v>97605</v>
      </c>
      <c r="F29" s="22">
        <v>444628</v>
      </c>
      <c r="G29" s="23" t="s">
        <v>40</v>
      </c>
      <c r="H29" s="23" t="s">
        <v>40</v>
      </c>
      <c r="I29" s="23" t="s">
        <v>40</v>
      </c>
      <c r="J29" s="23" t="s">
        <v>40</v>
      </c>
      <c r="K29" s="23" t="s">
        <v>40</v>
      </c>
      <c r="L29" s="23" t="s">
        <v>40</v>
      </c>
      <c r="M29" s="23" t="s">
        <v>40</v>
      </c>
      <c r="N29" s="23" t="s">
        <v>40</v>
      </c>
      <c r="O29" s="23" t="s">
        <v>40</v>
      </c>
      <c r="P29" s="24">
        <v>379112994.53000015</v>
      </c>
      <c r="Q29" s="24">
        <v>251048503.49999997</v>
      </c>
      <c r="R29" s="24">
        <v>188844233.19</v>
      </c>
      <c r="S29" s="24">
        <v>819005731.22000003</v>
      </c>
    </row>
    <row r="31" spans="1:20" s="27" customFormat="1" ht="19.5" customHeight="1" x14ac:dyDescent="0.2">
      <c r="A31" s="96" t="s">
        <v>41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</row>
    <row r="32" spans="1:20" s="27" customFormat="1" ht="75" customHeight="1" x14ac:dyDescent="0.3">
      <c r="A32" s="78" t="s">
        <v>42</v>
      </c>
      <c r="B32" s="78"/>
      <c r="C32" s="78"/>
      <c r="D32" s="78"/>
      <c r="E32" s="78"/>
      <c r="F32" s="78"/>
      <c r="G32" s="28"/>
      <c r="H32" s="28"/>
      <c r="I32" s="28"/>
      <c r="J32" s="28"/>
      <c r="K32" s="28"/>
      <c r="L32" s="28"/>
      <c r="M32" s="28"/>
      <c r="N32" s="29"/>
      <c r="O32" s="29"/>
      <c r="P32" s="30"/>
      <c r="Q32" s="31"/>
      <c r="R32" s="31" t="s">
        <v>43</v>
      </c>
    </row>
    <row r="33" spans="1:18" s="27" customFormat="1" ht="75" customHeight="1" x14ac:dyDescent="0.3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30"/>
      <c r="Q33" s="31"/>
      <c r="R33" s="31"/>
    </row>
    <row r="34" spans="1:18" s="27" customFormat="1" ht="75" customHeight="1" x14ac:dyDescent="0.3">
      <c r="A34" s="78" t="s">
        <v>44</v>
      </c>
      <c r="B34" s="78"/>
      <c r="C34" s="78"/>
      <c r="D34" s="78"/>
      <c r="E34" s="78"/>
      <c r="F34" s="78"/>
      <c r="G34" s="28"/>
      <c r="H34" s="28"/>
      <c r="I34" s="28"/>
      <c r="J34" s="28"/>
      <c r="K34" s="28"/>
      <c r="L34" s="28"/>
      <c r="M34" s="28"/>
      <c r="N34" s="29"/>
      <c r="O34" s="29"/>
      <c r="P34" s="30"/>
      <c r="Q34" s="31"/>
      <c r="R34" s="31" t="s">
        <v>45</v>
      </c>
    </row>
    <row r="35" spans="1:18" s="27" customFormat="1" ht="75" customHeight="1" x14ac:dyDescent="0.3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30"/>
      <c r="Q35" s="31"/>
      <c r="R35" s="31"/>
    </row>
    <row r="36" spans="1:18" s="27" customFormat="1" ht="75" customHeight="1" x14ac:dyDescent="0.3">
      <c r="A36" s="78" t="s">
        <v>46</v>
      </c>
      <c r="B36" s="78"/>
      <c r="C36" s="78"/>
      <c r="D36" s="78"/>
      <c r="E36" s="78"/>
      <c r="F36" s="78"/>
      <c r="G36" s="28"/>
      <c r="H36" s="28"/>
      <c r="I36" s="28"/>
      <c r="J36" s="28"/>
      <c r="K36" s="28"/>
      <c r="L36" s="28"/>
      <c r="M36" s="28"/>
      <c r="N36" s="29"/>
      <c r="O36" s="29"/>
      <c r="P36" s="30"/>
      <c r="Q36" s="31"/>
      <c r="R36" s="31" t="s">
        <v>47</v>
      </c>
    </row>
    <row r="37" spans="1:18" s="27" customFormat="1" ht="75" customHeight="1" x14ac:dyDescent="0.3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30"/>
      <c r="Q37" s="31"/>
      <c r="R37" s="31"/>
    </row>
    <row r="38" spans="1:18" s="27" customFormat="1" ht="75" customHeight="1" x14ac:dyDescent="0.3">
      <c r="A38" s="78" t="s">
        <v>48</v>
      </c>
      <c r="B38" s="78"/>
      <c r="C38" s="78"/>
      <c r="D38" s="78"/>
      <c r="E38" s="78"/>
      <c r="F38" s="78"/>
      <c r="G38" s="28"/>
      <c r="H38" s="28"/>
      <c r="I38" s="28"/>
      <c r="J38" s="28"/>
      <c r="K38" s="28"/>
      <c r="L38" s="28"/>
      <c r="M38" s="28"/>
      <c r="N38" s="29"/>
      <c r="O38" s="29"/>
      <c r="P38" s="30"/>
      <c r="Q38" s="31"/>
      <c r="R38" s="31" t="s">
        <v>49</v>
      </c>
    </row>
    <row r="39" spans="1:18" s="27" customFormat="1" ht="75" customHeight="1" x14ac:dyDescent="0.3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30"/>
      <c r="Q39" s="31"/>
      <c r="R39" s="31"/>
    </row>
    <row r="40" spans="1:18" s="27" customFormat="1" ht="75" customHeight="1" x14ac:dyDescent="0.3">
      <c r="A40" s="78" t="s">
        <v>50</v>
      </c>
      <c r="B40" s="78"/>
      <c r="C40" s="78"/>
      <c r="D40" s="78"/>
      <c r="E40" s="78"/>
      <c r="F40" s="78"/>
      <c r="G40" s="28"/>
      <c r="H40" s="28"/>
      <c r="I40" s="28"/>
      <c r="J40" s="28"/>
      <c r="K40" s="28"/>
      <c r="L40" s="28"/>
      <c r="M40" s="28"/>
      <c r="N40" s="29"/>
      <c r="O40" s="29"/>
      <c r="P40" s="30"/>
      <c r="Q40" s="31"/>
      <c r="R40" s="31" t="s">
        <v>51</v>
      </c>
    </row>
    <row r="41" spans="1:18" s="27" customFormat="1" ht="75" customHeight="1" x14ac:dyDescent="0.3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30"/>
      <c r="Q41" s="31"/>
      <c r="R41" s="31"/>
    </row>
    <row r="42" spans="1:18" s="27" customFormat="1" ht="75" customHeight="1" x14ac:dyDescent="0.3">
      <c r="A42" s="78" t="s">
        <v>52</v>
      </c>
      <c r="B42" s="78"/>
      <c r="C42" s="78"/>
      <c r="D42" s="78"/>
      <c r="E42" s="78"/>
      <c r="F42" s="78"/>
      <c r="G42" s="28"/>
      <c r="H42" s="28"/>
      <c r="I42" s="28"/>
      <c r="J42" s="28"/>
      <c r="K42" s="28"/>
      <c r="L42" s="28"/>
      <c r="M42" s="28"/>
      <c r="N42" s="29"/>
      <c r="O42" s="29"/>
      <c r="P42" s="30"/>
      <c r="Q42" s="31"/>
      <c r="R42" s="31" t="s">
        <v>53</v>
      </c>
    </row>
  </sheetData>
  <autoFilter ref="A7:S29"/>
  <mergeCells count="24">
    <mergeCell ref="A40:F40"/>
    <mergeCell ref="A42:F42"/>
    <mergeCell ref="A29:B29"/>
    <mergeCell ref="A31:S31"/>
    <mergeCell ref="A32:F32"/>
    <mergeCell ref="A34:F34"/>
    <mergeCell ref="A36:F36"/>
    <mergeCell ref="A38:F38"/>
    <mergeCell ref="P6:S6"/>
    <mergeCell ref="A1:S1"/>
    <mergeCell ref="A2:S2"/>
    <mergeCell ref="A4:S4"/>
    <mergeCell ref="A6:A7"/>
    <mergeCell ref="B6:B7"/>
    <mergeCell ref="C6:F6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conditionalFormatting sqref="A1:A2 T1:XFD1048576 A3:S5 G8:O29 A12:A18 A30:S30 A33:R33 A35:R35 A37:R37 A39:R39 A41:R41 A43:S1048576">
    <cfRule type="cellIs" dxfId="9" priority="5" operator="lessThan">
      <formula>0</formula>
    </cfRule>
  </conditionalFormatting>
  <conditionalFormatting sqref="A21:A23">
    <cfRule type="cellIs" dxfId="8" priority="7" operator="lessThan">
      <formula>0</formula>
    </cfRule>
  </conditionalFormatting>
  <conditionalFormatting sqref="A25">
    <cfRule type="cellIs" dxfId="7" priority="9" operator="lessThan">
      <formula>0</formula>
    </cfRule>
  </conditionalFormatting>
  <conditionalFormatting sqref="A31:A32 N32:R32 A34 N34:R34 A36 N36:R36 A38 N38:R38 A42 N42:R42">
    <cfRule type="cellIs" dxfId="6" priority="4" operator="lessThan">
      <formula>0</formula>
    </cfRule>
  </conditionalFormatting>
  <conditionalFormatting sqref="A40 N40:R40">
    <cfRule type="cellIs" dxfId="5" priority="3" operator="lessThan">
      <formula>0</formula>
    </cfRule>
  </conditionalFormatting>
  <conditionalFormatting sqref="A6:F29">
    <cfRule type="cellIs" dxfId="4" priority="6" operator="lessThan">
      <formula>0</formula>
    </cfRule>
  </conditionalFormatting>
  <conditionalFormatting sqref="B23">
    <cfRule type="cellIs" dxfId="3" priority="8" operator="lessThan">
      <formula>0</formula>
    </cfRule>
  </conditionalFormatting>
  <conditionalFormatting sqref="G6:O6">
    <cfRule type="cellIs" dxfId="2" priority="1" operator="lessThan">
      <formula>0</formula>
    </cfRule>
  </conditionalFormatting>
  <conditionalFormatting sqref="P6:S29">
    <cfRule type="cellIs" dxfId="1" priority="2" operator="lessThan">
      <formula>0</formula>
    </cfRule>
  </conditionalFormatting>
  <conditionalFormatting sqref="S32:S42">
    <cfRule type="cellIs" dxfId="0" priority="10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7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2024-12-19T12:19:14Z</dcterms:created>
  <dcterms:modified xsi:type="dcterms:W3CDTF">2024-12-19T13:00:06Z</dcterms:modified>
</cp:coreProperties>
</file>